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4A6B1E94-DFD8-47E1-9AEC-B906953A64DB}" xr6:coauthVersionLast="47" xr6:coauthVersionMax="47" xr10:uidLastSave="{00000000-0000-0000-0000-000000000000}"/>
  <bookViews>
    <workbookView xWindow="3204" yWindow="3204" windowWidth="17280" windowHeight="8994" xr2:uid="{00000000-000D-0000-FFFF-FFFF00000000}"/>
  </bookViews>
  <sheets>
    <sheet name="Rekapitulacija SI" sheetId="5" r:id="rId1"/>
    <sheet name="Ogrevalni sistem" sheetId="1" r:id="rId2"/>
    <sheet name="Prezračevanje" sheetId="6" r:id="rId3"/>
    <sheet name="Pohlajevanje" sheetId="7" r:id="rId4"/>
    <sheet name="Vodovod in kanalizacija" sheetId="8" r:id="rId5"/>
  </sheets>
  <definedNames>
    <definedName name="_xlnm.Print_Area" localSheetId="1">'Ogrevalni sistem'!$A$1:$K$186</definedName>
    <definedName name="_xlnm.Print_Area" localSheetId="3">Pohlajevanje!$A$1:$K$340</definedName>
    <definedName name="_xlnm.Print_Area" localSheetId="2">Prezračevanje!$A$1:$K$92</definedName>
    <definedName name="_xlnm.Print_Area" localSheetId="0">'Rekapitulacija SI'!$A$2:$K$9</definedName>
    <definedName name="_xlnm.Print_Area" localSheetId="4">'Vodovod in kanalizacija'!$A$1:$K$118</definedName>
    <definedName name="_xlnm.Print_Titles" localSheetId="1">'Ogrevalni sistem'!$1:$2</definedName>
    <definedName name="_xlnm.Print_Titles" localSheetId="3">Pohlajevanje!$1:$2</definedName>
    <definedName name="_xlnm.Print_Titles" localSheetId="2">Prezračevanje!$1:$2</definedName>
    <definedName name="_xlnm.Print_Titles" localSheetId="4">'Vodovod in kanalizacija'!$1:$2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9" i="8" l="1"/>
  <c r="J89" i="8"/>
  <c r="G89" i="8"/>
  <c r="K77" i="8" l="1"/>
  <c r="J77" i="8"/>
  <c r="G77" i="8"/>
  <c r="G72" i="8" l="1"/>
  <c r="J72" i="8"/>
  <c r="K72" i="8"/>
  <c r="G73" i="8"/>
  <c r="J73" i="8"/>
  <c r="K73" i="8"/>
  <c r="G67" i="8"/>
  <c r="J67" i="8"/>
  <c r="K67" i="8"/>
  <c r="H302" i="7" l="1"/>
  <c r="I302" i="7" s="1"/>
  <c r="G302" i="7"/>
  <c r="H298" i="7"/>
  <c r="I298" i="7" s="1"/>
  <c r="G298" i="7"/>
  <c r="H297" i="7"/>
  <c r="I297" i="7" s="1"/>
  <c r="G297" i="7"/>
  <c r="H292" i="7"/>
  <c r="I292" i="7" s="1"/>
  <c r="G292" i="7"/>
  <c r="H291" i="7"/>
  <c r="I291" i="7" s="1"/>
  <c r="G291" i="7"/>
  <c r="D56" i="8" l="1"/>
  <c r="D54" i="8"/>
  <c r="K58" i="8"/>
  <c r="J58" i="8"/>
  <c r="G58" i="8"/>
  <c r="D46" i="8" l="1"/>
  <c r="B7" i="5"/>
  <c r="A7" i="5"/>
  <c r="B6" i="5"/>
  <c r="A6" i="5"/>
  <c r="B5" i="5"/>
  <c r="A5" i="5"/>
  <c r="G215" i="7"/>
  <c r="H215" i="7"/>
  <c r="I215" i="7" s="1"/>
  <c r="G216" i="7"/>
  <c r="H216" i="7"/>
  <c r="I216" i="7"/>
  <c r="G203" i="7"/>
  <c r="H203" i="7"/>
  <c r="I203" i="7" s="1"/>
  <c r="G204" i="7"/>
  <c r="H204" i="7"/>
  <c r="I204" i="7" s="1"/>
  <c r="H188" i="7"/>
  <c r="I188" i="7" s="1"/>
  <c r="G188" i="7"/>
  <c r="H168" i="7"/>
  <c r="I168" i="7" s="1"/>
  <c r="G168" i="7"/>
  <c r="H80" i="7"/>
  <c r="I80" i="7" s="1"/>
  <c r="G80" i="7"/>
  <c r="H74" i="6" l="1"/>
  <c r="I74" i="6" s="1"/>
  <c r="G74" i="6"/>
  <c r="H72" i="6"/>
  <c r="I72" i="6" s="1"/>
  <c r="G72" i="6"/>
  <c r="H70" i="6"/>
  <c r="I70" i="6" s="1"/>
  <c r="G70" i="6"/>
  <c r="H44" i="6" l="1"/>
  <c r="I44" i="6" s="1"/>
  <c r="G44" i="6"/>
  <c r="G38" i="6"/>
  <c r="H38" i="6"/>
  <c r="I38" i="6" s="1"/>
  <c r="G21" i="6"/>
  <c r="H21" i="6"/>
  <c r="I21" i="6" s="1"/>
  <c r="K100" i="8"/>
  <c r="J100" i="8"/>
  <c r="G100" i="8"/>
  <c r="K98" i="8"/>
  <c r="J98" i="8"/>
  <c r="G98" i="8"/>
  <c r="K97" i="8"/>
  <c r="J97" i="8"/>
  <c r="G97" i="8"/>
  <c r="I102" i="8"/>
  <c r="K87" i="8"/>
  <c r="G87" i="8"/>
  <c r="K85" i="8"/>
  <c r="G85" i="8"/>
  <c r="K83" i="8"/>
  <c r="G83" i="8"/>
  <c r="K81" i="8"/>
  <c r="G81" i="8"/>
  <c r="K79" i="8"/>
  <c r="G79" i="8"/>
  <c r="K75" i="8"/>
  <c r="J75" i="8"/>
  <c r="G75" i="8"/>
  <c r="K71" i="8"/>
  <c r="J71" i="8"/>
  <c r="G71" i="8"/>
  <c r="K70" i="8"/>
  <c r="J70" i="8"/>
  <c r="G70" i="8"/>
  <c r="K66" i="8"/>
  <c r="J66" i="8"/>
  <c r="G66" i="8"/>
  <c r="K65" i="8"/>
  <c r="J65" i="8"/>
  <c r="G65" i="8"/>
  <c r="K60" i="8"/>
  <c r="J60" i="8"/>
  <c r="G60" i="8"/>
  <c r="K56" i="8"/>
  <c r="K54" i="8"/>
  <c r="K52" i="8"/>
  <c r="J52" i="8"/>
  <c r="G52" i="8"/>
  <c r="D48" i="8"/>
  <c r="K48" i="8" s="1"/>
  <c r="K46" i="8"/>
  <c r="D44" i="8"/>
  <c r="K44" i="8" s="1"/>
  <c r="D42" i="8"/>
  <c r="K42" i="8" s="1"/>
  <c r="K40" i="8"/>
  <c r="J40" i="8"/>
  <c r="G40" i="8"/>
  <c r="D36" i="8"/>
  <c r="K36" i="8" s="1"/>
  <c r="D34" i="8"/>
  <c r="K34" i="8" s="1"/>
  <c r="D32" i="8"/>
  <c r="K32" i="8" s="1"/>
  <c r="D30" i="8"/>
  <c r="K30" i="8" s="1"/>
  <c r="K28" i="8"/>
  <c r="J28" i="8"/>
  <c r="G28" i="8"/>
  <c r="D24" i="8"/>
  <c r="G24" i="8" s="1"/>
  <c r="D22" i="8"/>
  <c r="G22" i="8" s="1"/>
  <c r="D20" i="8"/>
  <c r="G20" i="8" s="1"/>
  <c r="D18" i="8"/>
  <c r="G18" i="8" s="1"/>
  <c r="D16" i="8"/>
  <c r="G16" i="8" s="1"/>
  <c r="D14" i="8"/>
  <c r="G14" i="8" s="1"/>
  <c r="K12" i="8"/>
  <c r="J12" i="8"/>
  <c r="G12" i="8"/>
  <c r="K328" i="7"/>
  <c r="I326" i="7"/>
  <c r="G326" i="7"/>
  <c r="I321" i="7"/>
  <c r="G321" i="7"/>
  <c r="I316" i="7"/>
  <c r="G316" i="7"/>
  <c r="I314" i="7"/>
  <c r="G314" i="7"/>
  <c r="I312" i="7"/>
  <c r="G312" i="7"/>
  <c r="H310" i="7"/>
  <c r="I310" i="7" s="1"/>
  <c r="G310" i="7"/>
  <c r="H307" i="7"/>
  <c r="I307" i="7" s="1"/>
  <c r="G307" i="7"/>
  <c r="H240" i="7"/>
  <c r="I240" i="7" s="1"/>
  <c r="G240" i="7"/>
  <c r="H236" i="7"/>
  <c r="I236" i="7" s="1"/>
  <c r="G236" i="7"/>
  <c r="H232" i="7"/>
  <c r="I232" i="7" s="1"/>
  <c r="G232" i="7"/>
  <c r="H227" i="7"/>
  <c r="I227" i="7" s="1"/>
  <c r="G227" i="7"/>
  <c r="H223" i="7"/>
  <c r="I223" i="7" s="1"/>
  <c r="G223" i="7"/>
  <c r="H219" i="7"/>
  <c r="I219" i="7" s="1"/>
  <c r="G219" i="7"/>
  <c r="H214" i="7"/>
  <c r="I214" i="7" s="1"/>
  <c r="G214" i="7"/>
  <c r="H213" i="7"/>
  <c r="I213" i="7" s="1"/>
  <c r="G213" i="7"/>
  <c r="H212" i="7"/>
  <c r="I212" i="7" s="1"/>
  <c r="G212" i="7"/>
  <c r="H211" i="7"/>
  <c r="I211" i="7" s="1"/>
  <c r="G211" i="7"/>
  <c r="H210" i="7"/>
  <c r="I210" i="7" s="1"/>
  <c r="G210" i="7"/>
  <c r="H209" i="7"/>
  <c r="I209" i="7" s="1"/>
  <c r="G209" i="7"/>
  <c r="H208" i="7"/>
  <c r="I208" i="7" s="1"/>
  <c r="G208" i="7"/>
  <c r="H202" i="7"/>
  <c r="I202" i="7" s="1"/>
  <c r="G202" i="7"/>
  <c r="H201" i="7"/>
  <c r="I201" i="7" s="1"/>
  <c r="G201" i="7"/>
  <c r="H200" i="7"/>
  <c r="I200" i="7" s="1"/>
  <c r="G200" i="7"/>
  <c r="H195" i="7"/>
  <c r="I195" i="7" s="1"/>
  <c r="G195" i="7"/>
  <c r="H148" i="7"/>
  <c r="I148" i="7" s="1"/>
  <c r="G148" i="7"/>
  <c r="H128" i="7"/>
  <c r="I128" i="7" s="1"/>
  <c r="G128" i="7"/>
  <c r="H108" i="7"/>
  <c r="I108" i="7" s="1"/>
  <c r="G108" i="7"/>
  <c r="H55" i="7"/>
  <c r="I55" i="7" s="1"/>
  <c r="G55" i="7"/>
  <c r="K78" i="6"/>
  <c r="H76" i="6"/>
  <c r="I76" i="6" s="1"/>
  <c r="G76" i="6"/>
  <c r="H68" i="6"/>
  <c r="I68" i="6" s="1"/>
  <c r="G68" i="6"/>
  <c r="H66" i="6"/>
  <c r="I66" i="6" s="1"/>
  <c r="G66" i="6"/>
  <c r="H57" i="6"/>
  <c r="I57" i="6" s="1"/>
  <c r="G57" i="6"/>
  <c r="H48" i="6"/>
  <c r="I48" i="6" s="1"/>
  <c r="G48" i="6"/>
  <c r="H43" i="6"/>
  <c r="I43" i="6" s="1"/>
  <c r="G43" i="6"/>
  <c r="H40" i="6"/>
  <c r="I40" i="6" s="1"/>
  <c r="G40" i="6"/>
  <c r="H37" i="6"/>
  <c r="I37" i="6" s="1"/>
  <c r="G37" i="6"/>
  <c r="H36" i="6"/>
  <c r="I36" i="6" s="1"/>
  <c r="G36" i="6"/>
  <c r="H35" i="6"/>
  <c r="I35" i="6" s="1"/>
  <c r="G35" i="6"/>
  <c r="H34" i="6"/>
  <c r="I34" i="6" s="1"/>
  <c r="G34" i="6"/>
  <c r="H33" i="6"/>
  <c r="I33" i="6" s="1"/>
  <c r="G33" i="6"/>
  <c r="H30" i="6"/>
  <c r="I30" i="6" s="1"/>
  <c r="G30" i="6"/>
  <c r="H26" i="6"/>
  <c r="I26" i="6" s="1"/>
  <c r="G26" i="6"/>
  <c r="H25" i="6"/>
  <c r="I25" i="6" s="1"/>
  <c r="G25" i="6"/>
  <c r="H24" i="6"/>
  <c r="I24" i="6" s="1"/>
  <c r="G24" i="6"/>
  <c r="H18" i="6"/>
  <c r="I18" i="6" s="1"/>
  <c r="G18" i="6"/>
  <c r="H15" i="6"/>
  <c r="I15" i="6" s="1"/>
  <c r="G15" i="6"/>
  <c r="J14" i="8" l="1"/>
  <c r="J22" i="8"/>
  <c r="K14" i="8"/>
  <c r="K22" i="8"/>
  <c r="J18" i="8"/>
  <c r="K20" i="8"/>
  <c r="J16" i="8"/>
  <c r="K18" i="8"/>
  <c r="J24" i="8"/>
  <c r="K16" i="8"/>
  <c r="K24" i="8"/>
  <c r="J20" i="8"/>
  <c r="J44" i="8"/>
  <c r="G44" i="8"/>
  <c r="G48" i="8"/>
  <c r="J42" i="8"/>
  <c r="G46" i="8"/>
  <c r="J48" i="8"/>
  <c r="G42" i="8"/>
  <c r="J46" i="8"/>
  <c r="G328" i="7"/>
  <c r="I78" i="6"/>
  <c r="I90" i="6" s="1"/>
  <c r="I92" i="6" s="1"/>
  <c r="I5" i="5" s="1"/>
  <c r="G78" i="6"/>
  <c r="I116" i="8"/>
  <c r="I118" i="8" s="1"/>
  <c r="I7" i="5" s="1"/>
  <c r="G30" i="8"/>
  <c r="G32" i="8"/>
  <c r="G34" i="8"/>
  <c r="G36" i="8"/>
  <c r="G54" i="8"/>
  <c r="G56" i="8"/>
  <c r="J30" i="8"/>
  <c r="J32" i="8"/>
  <c r="J34" i="8"/>
  <c r="J36" i="8"/>
  <c r="J54" i="8"/>
  <c r="J56" i="8"/>
  <c r="I328" i="7"/>
  <c r="K338" i="7"/>
  <c r="K340" i="7" s="1"/>
  <c r="K6" i="5" s="1"/>
  <c r="K90" i="6"/>
  <c r="K92" i="6" s="1"/>
  <c r="K5" i="5" s="1"/>
  <c r="K102" i="8" l="1"/>
  <c r="K116" i="8" s="1"/>
  <c r="K118" i="8" s="1"/>
  <c r="K7" i="5" s="1"/>
  <c r="G102" i="8"/>
  <c r="I338" i="7"/>
  <c r="I340" i="7" s="1"/>
  <c r="I6" i="5" s="1"/>
  <c r="I101" i="1" l="1"/>
  <c r="G101" i="1"/>
  <c r="G12" i="1"/>
  <c r="G13" i="1"/>
  <c r="G14" i="1"/>
  <c r="G15" i="1"/>
  <c r="G16" i="1"/>
  <c r="G17" i="1"/>
  <c r="G18" i="1"/>
  <c r="G19" i="1"/>
  <c r="G20" i="1"/>
  <c r="G21" i="1"/>
  <c r="G22" i="1"/>
  <c r="G23" i="1"/>
  <c r="G24" i="1"/>
  <c r="G25" i="1"/>
  <c r="G26" i="1"/>
  <c r="G27" i="1"/>
  <c r="I35" i="1"/>
  <c r="I38" i="1"/>
  <c r="I42" i="1"/>
  <c r="I46" i="1"/>
  <c r="I49" i="1"/>
  <c r="I50" i="1"/>
  <c r="I51" i="1"/>
  <c r="I52" i="1"/>
  <c r="I53" i="1"/>
  <c r="I55" i="1"/>
  <c r="I57" i="1"/>
  <c r="I59" i="1"/>
  <c r="I73" i="1"/>
  <c r="I77" i="1"/>
  <c r="I82" i="1"/>
  <c r="I87" i="1"/>
  <c r="I88" i="1"/>
  <c r="I93" i="1"/>
  <c r="I96" i="1"/>
  <c r="I97" i="1"/>
  <c r="I100" i="1"/>
  <c r="I104" i="1"/>
  <c r="I105" i="1"/>
  <c r="I106" i="1"/>
  <c r="I109" i="1"/>
  <c r="I111" i="1"/>
  <c r="I113" i="1"/>
  <c r="I115" i="1"/>
  <c r="I123" i="1"/>
  <c r="I126" i="1"/>
  <c r="I128" i="1"/>
  <c r="I131" i="1"/>
  <c r="I132" i="1"/>
  <c r="I133" i="1"/>
  <c r="I134" i="1"/>
  <c r="I137" i="1"/>
  <c r="I139" i="1"/>
  <c r="I141" i="1"/>
  <c r="I143" i="1"/>
  <c r="I150" i="1"/>
  <c r="I152" i="1"/>
  <c r="I154" i="1"/>
  <c r="I156" i="1"/>
  <c r="I158" i="1"/>
  <c r="I161" i="1"/>
  <c r="I162" i="1"/>
  <c r="I163" i="1"/>
  <c r="I165" i="1"/>
  <c r="I167" i="1"/>
  <c r="I171" i="1"/>
  <c r="I172" i="1"/>
  <c r="I174" i="1"/>
  <c r="I176" i="1"/>
  <c r="I178" i="1"/>
  <c r="I180" i="1"/>
  <c r="I182" i="1"/>
  <c r="I184" i="1"/>
  <c r="I31" i="1"/>
  <c r="G93" i="1"/>
  <c r="G152" i="1"/>
  <c r="G35" i="1"/>
  <c r="G38" i="1"/>
  <c r="G42" i="1"/>
  <c r="G46" i="1"/>
  <c r="G49" i="1"/>
  <c r="G50" i="1"/>
  <c r="G51" i="1"/>
  <c r="G52" i="1"/>
  <c r="G53" i="1"/>
  <c r="G55" i="1"/>
  <c r="G57" i="1"/>
  <c r="G59" i="1"/>
  <c r="G73" i="1"/>
  <c r="G77" i="1"/>
  <c r="G82" i="1"/>
  <c r="G87" i="1"/>
  <c r="G88" i="1"/>
  <c r="G96" i="1"/>
  <c r="G97" i="1"/>
  <c r="G100" i="1"/>
  <c r="G104" i="1"/>
  <c r="G105" i="1"/>
  <c r="G106" i="1"/>
  <c r="G109" i="1"/>
  <c r="G111" i="1"/>
  <c r="G113" i="1"/>
  <c r="G115" i="1"/>
  <c r="G123" i="1"/>
  <c r="G126" i="1"/>
  <c r="G128" i="1"/>
  <c r="G131" i="1"/>
  <c r="G132" i="1"/>
  <c r="G133" i="1"/>
  <c r="G134" i="1"/>
  <c r="G137" i="1"/>
  <c r="G139" i="1"/>
  <c r="G141" i="1"/>
  <c r="G143" i="1"/>
  <c r="G150" i="1"/>
  <c r="G154" i="1"/>
  <c r="G156" i="1"/>
  <c r="G158" i="1"/>
  <c r="G161" i="1"/>
  <c r="G162" i="1"/>
  <c r="G163" i="1"/>
  <c r="G165" i="1"/>
  <c r="G167" i="1"/>
  <c r="G171" i="1"/>
  <c r="G172" i="1"/>
  <c r="G174" i="1"/>
  <c r="G176" i="1"/>
  <c r="G178" i="1"/>
  <c r="G180" i="1"/>
  <c r="G182" i="1"/>
  <c r="G184" i="1"/>
  <c r="G31" i="1"/>
  <c r="K13" i="1"/>
  <c r="K14" i="1"/>
  <c r="K15" i="1"/>
  <c r="K16" i="1"/>
  <c r="K17" i="1"/>
  <c r="K18" i="1"/>
  <c r="K19" i="1"/>
  <c r="K20" i="1"/>
  <c r="K21" i="1"/>
  <c r="K22" i="1"/>
  <c r="K23" i="1"/>
  <c r="K24" i="1"/>
  <c r="K25" i="1"/>
  <c r="K26" i="1"/>
  <c r="K27" i="1"/>
  <c r="A71" i="1"/>
  <c r="K12" i="1"/>
  <c r="G186" i="1" l="1"/>
  <c r="I186" i="1" l="1"/>
  <c r="I4" i="5" s="1"/>
  <c r="K186" i="1" l="1"/>
  <c r="K4" i="5" s="1"/>
  <c r="I9" i="5" l="1"/>
  <c r="K9" i="5" l="1"/>
</calcChain>
</file>

<file path=xl/sharedStrings.xml><?xml version="1.0" encoding="utf-8"?>
<sst xmlns="http://schemas.openxmlformats.org/spreadsheetml/2006/main" count="855" uniqueCount="502">
  <si>
    <t>z. št.</t>
  </si>
  <si>
    <t>Opis dela</t>
  </si>
  <si>
    <t>ME</t>
  </si>
  <si>
    <t>količina</t>
  </si>
  <si>
    <t>cena/enoto</t>
  </si>
  <si>
    <t>skupaj</t>
  </si>
  <si>
    <t>UPRAVIČENI STROŠKI</t>
  </si>
  <si>
    <t>kpl</t>
  </si>
  <si>
    <t>m</t>
  </si>
  <si>
    <t>SKUPAJ</t>
  </si>
  <si>
    <t>kom</t>
  </si>
  <si>
    <t>NEUPRAVIČENI STROŠKI</t>
  </si>
  <si>
    <t>7</t>
  </si>
  <si>
    <t>7.1.1</t>
  </si>
  <si>
    <t>SKUPNO BREZ DDV</t>
  </si>
  <si>
    <t>UKREPI NA OGREVALNEM SISTEMU</t>
  </si>
  <si>
    <t>kos</t>
  </si>
  <si>
    <t>DN25</t>
  </si>
  <si>
    <t>m2</t>
  </si>
  <si>
    <t>HLADILNI IN KLIMATIZACIJSKI SISTEMI</t>
  </si>
  <si>
    <t>7.2.1</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</si>
  <si>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</si>
  <si>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proizvod KORADO, RADIK KLASIK ali proizvod drugega proizvajalca enake ali boljše kvalitete, naslednjih tipov:</t>
  </si>
  <si>
    <t xml:space="preserve">kos      </t>
  </si>
  <si>
    <t>22-600/500</t>
  </si>
  <si>
    <t>22-600/800</t>
  </si>
  <si>
    <t>22-600/1400</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</si>
  <si>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</si>
  <si>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</si>
  <si>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</si>
  <si>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</si>
  <si>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ustreza proizvod IMI HYDRONIC, tip Halo-B (tip ''B'') ali proizvod drugega proizvajalca enake ali boljše kvalitete, naslednjih dimenzij:</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</si>
  <si>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</si>
  <si>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</si>
  <si>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Sistemska cev iz ogljikovega jekla za ogrevanje in hlajenje. Spajanje s stiskanje po sistemu MAPRESS, ali enakovredno. Ne vsebuje LABS, površinsko cinkane (galvansko), 8-14µm, ni gorljivo, razred gorljivosti A1 v skladu z DIN 4102-1, vključno ves potreben montažni in pritrdilni material, dodatek za razrez vključno fitingi vključno s pritrdilnim ter obešalnim materialom terantikorozijskim in končnim premazom, naslednjih dimenzij :</t>
  </si>
  <si>
    <t>18x1,2</t>
  </si>
  <si>
    <t>22x1,5</t>
  </si>
  <si>
    <t>28x1,5</t>
  </si>
  <si>
    <t>Tlačni preizkus tesnjenja cevovoda z vodo, preizkusni tlak = 1,43 kratni delovni tlak.</t>
  </si>
  <si>
    <t>Pripravljalna in zaključna dela</t>
  </si>
  <si>
    <t>Transportni in manipulativni stroški</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</si>
  <si>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</si>
  <si>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</si>
  <si>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DN 20</t>
  </si>
  <si>
    <t>Visoko učinkovita obtočna črpalka z zvezno regulacijo vrtilne hitrosti, PN6, za toplo vodo do 110°C,  vključno montažni material.</t>
  </si>
  <si>
    <t>Ročni ventil za hidravlično uravnoteženje, omogoča natančno delovanje v impresivnem številu primerov. Idealen za uporabo na sekundarni strani v sistemih ogrevanja, vključno z merilnimi priključki ter montažnim in tesnilnim materialom</t>
  </si>
  <si>
    <t>ustreza proizvod IMI HYDRONIC, tip STAD ali proizvod drugega proizvajalca enake ali boljše kvalitete, naslednjih dimenzij:</t>
  </si>
  <si>
    <t>DN20</t>
  </si>
  <si>
    <t>Lovilnik nesnage z magnetnim vložkom za lovljenje kovinskih delcev, za toplo vodo  temperature do 110°C, z navojnimi oz. prirobničnimi priključki, komplet z montažnim in pritrdilnim materialom, ustreza proizvod IMP ARMATURE ali proizvod drugega proizvajalca enake ali boljše kvalitete, naslednjih dimenzij:</t>
  </si>
  <si>
    <t>Protipovratna loputa za toplo vodo temperature do 90°C in nazivni tlak PN 6, z navojnimi priključkii,  komplet z montažnim materialom, ustreza proizvod GENEBRE ali proizvod drugega proizvajalca enake ali boljše kvalitete, naslednjih dimenzij:</t>
  </si>
  <si>
    <t>Krogelna zaporna pipa za toplo vodo temperature do 90°C, vključno montažni material, ustreza proizvod GEEBRE ali proizvod drugega proizvajalca enake ali boljše kvalitete, naslednjih dimenzij:</t>
  </si>
  <si>
    <t>Krogelna zaporna pipa za toplo vodo temperature do 110°C, vključno montažni material, proizvod GENEBRE ali proizvod drugega proizvajalca enake ali boljše kvalitete, naslednjih dimenzij:</t>
  </si>
  <si>
    <t>DN 15 - izpust</t>
  </si>
  <si>
    <t>Manometer, za območje tlakov 0 - 6 bar, premera 80 mm</t>
  </si>
  <si>
    <t>Pipa za manometer za nazivni tlak 6 bar in temperaturo 120°C.</t>
  </si>
  <si>
    <t>Termometer za merilno območje 0 - 120 °C, vključno s tulko za vgraditev v cev, premera 80 mm</t>
  </si>
  <si>
    <t>Potopno temperaturno tipalo, Pt1000, povezan na elektronski krmilnik toplotne podpostaje, vključno  s tulko, kompletno z montažnim materialom</t>
  </si>
  <si>
    <t>Zunanje temperaturno tipalo Pt1000, povezan na regulator toplotne podpostaje, vključno z montažnim in pritrdilnim materialom</t>
  </si>
  <si>
    <t>Cevovodi vključno s fazoni in cevnimi pritrdili, iz jeklenih cevi iz celega po DIN2448, material P235TR1 (St 37-0), spajanje z varjenjem (toplotna podpostaja).</t>
  </si>
  <si>
    <t>DN 15</t>
  </si>
  <si>
    <t>DN 25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</si>
  <si>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</si>
  <si>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</si>
  <si>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</si>
  <si>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</si>
  <si>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</si>
  <si>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 xml:space="preserve">Delo in drobni, vijačni, tesnilni ter varilni material pri izdelavi toplotne podpostaje in kompaktnega razdelilnika/zbiralnika </t>
  </si>
  <si>
    <t>OSTALA DELA IN MATERIAL - OGREVANJE</t>
  </si>
  <si>
    <t>Praznenje obstoječega radiatorskega ogrevalnega sistema</t>
  </si>
  <si>
    <t>Demontaža opreme stare toplotne podpostaje, ki vključuje demontažo ventilov, črpalk, cevi, vključno z odvozom na deponijo.</t>
  </si>
  <si>
    <t>Demontaža obstoječega radiatorskega ogrevanja, vključno z odvozom na deponijo.</t>
  </si>
  <si>
    <t xml:space="preserve">Tlačni preizkus vse instalacije za ogrevanje s hladno vodo, preizkusni tlak - 1,43 kratni delovni tlak.   </t>
  </si>
  <si>
    <t>Izolacija cevi iz neomočljive in negorljive izolacije. Zaščitni ovoj je izdelan iz Al pločevine in spet s kniping vijaki.</t>
  </si>
  <si>
    <t>Dobava - montaža</t>
  </si>
  <si>
    <t>za cev DN 25, debelina 30 mm</t>
  </si>
  <si>
    <t xml:space="preserve">Nastavitev radiatorskih termostatskih ventilov, vključno z montažnim materialom </t>
  </si>
  <si>
    <t>Montaža in priključitev elementov avtomatike, preizkusno obratovanje in kontrola delovanja.</t>
  </si>
  <si>
    <t>Shema vezave priključne postaje z navodili za obratovanje, vložena v okvir in zaščitena s steklom.</t>
  </si>
  <si>
    <t>Polnjenje ogrevalnega sistema z mehčano vodo, vključno s prvim odzračevanjem</t>
  </si>
  <si>
    <t>22-600/600</t>
  </si>
  <si>
    <t>22-600/1100</t>
  </si>
  <si>
    <t>22-900/1400</t>
  </si>
  <si>
    <t>KOMPAKTNA TOPLOTNA PODPOSTAJA ZA OGREVANJE in KOMPAKTNI RAZDELILNIK ZBIRALNIK</t>
  </si>
  <si>
    <t>Kompaktna toplotna podpostaja za ogrevanje in kompaktni razdelilnik/zbiralnik so sestavljeni iz naslednjih elementov:</t>
  </si>
  <si>
    <t>dp = 55 kPa</t>
  </si>
  <si>
    <t>ustreza proizvod WILO, tip Stratos Maxo 30/0,5-8 ali proizvod drugega proizvajalca enake ali boljše kvalitete</t>
  </si>
  <si>
    <t>Regulator tlačne razlike, ki vzdržuje konstantno tlačno razliko ter tem omogoča natančno in stabilno zvezno regulacijo, zmanjša tveganje hrupa regulacijskih ventilov ter omogoča preprosto hidravlično uravnoteženje in zagon. Regulator tlačne razlike je posebej primeren na
sekundarni strani sistema ogrevanja, vključno s pripadajočim materialom (kapilarna cev, priključki, čep,....)</t>
  </si>
  <si>
    <t>ustreza proizvod IMI HYDRONIC, tip STAP/STAD paket ali proizvod drugega proizvajalca enake ali boljše kvalitete, naslednjih dimenzij:</t>
  </si>
  <si>
    <t>DN32</t>
  </si>
  <si>
    <t>Razdelilnik/zbiralnik okroglega preseka, izdelan iz jeklene brezšivne cevi po DIN2448, komplet z antikorozijsko zaščito in izolacijo iz steklene volne debeline 100 mm, v oplaščenju iz Al-pločevine, vključno z montažnim in pritrdilnim materialom</t>
  </si>
  <si>
    <t xml:space="preserve"> - 1x DN 15 (izpust)</t>
  </si>
  <si>
    <t>DN 32</t>
  </si>
  <si>
    <t>Izvedba priklopa oz. povezave novih ogrevalnih vej na nov razdelilnik/zbiralnik, vključno z montažnim, varilnim, tesnilnim in pritrdilnim materialom</t>
  </si>
  <si>
    <t>za cev DN 32, debelina 40 mm</t>
  </si>
  <si>
    <t>V ceni zajeta dobava in montaža!</t>
  </si>
  <si>
    <t>RADIATORSKO OGREVANJE</t>
  </si>
  <si>
    <t>10-600/500</t>
  </si>
  <si>
    <t>11-900/400</t>
  </si>
  <si>
    <t>11-900/900</t>
  </si>
  <si>
    <t>22-600/700</t>
  </si>
  <si>
    <t>22-600/1000</t>
  </si>
  <si>
    <t>22-600/1200</t>
  </si>
  <si>
    <t>22-900/700</t>
  </si>
  <si>
    <t>33-600/800</t>
  </si>
  <si>
    <t>33-900/800</t>
  </si>
  <si>
    <t>33-900/1600</t>
  </si>
  <si>
    <t>Termostatski radiatorski ventil z avtomatsko omejitvijo pretoka. Termostatski radiatorski ventil Eclipse 300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30 do 300 l/h, minimalna potrebna tlačna razlika 20 kPa, maksimalna tlačna razlika 60 kPa , proizvod</t>
  </si>
  <si>
    <t>ustreza proizvod IMI HYDRONIC, tip ECLIPSE-300 ali proizvod drugega proizvajalca enake ali boljše kvalitete, naslednjih dimenzij:</t>
  </si>
  <si>
    <t>35x1,5</t>
  </si>
  <si>
    <t>42x1,5</t>
  </si>
  <si>
    <t>priključna  moč: Q = 33,251 kW</t>
  </si>
  <si>
    <t>primar: 80/40 °C, PN6  DN32</t>
  </si>
  <si>
    <t>sekundar: 50/40 °C, PN6  DN40</t>
  </si>
  <si>
    <t>V = 2,86 m3/h</t>
  </si>
  <si>
    <t>DN40</t>
  </si>
  <si>
    <t xml:space="preserve"> - dim. DN65 mm, okvirne dolžine L=1200 mm</t>
  </si>
  <si>
    <t xml:space="preserve"> - 1x DN 40 (dovod)</t>
  </si>
  <si>
    <t xml:space="preserve"> - 1x DN 25</t>
  </si>
  <si>
    <t xml:space="preserve"> - 1x DN 32</t>
  </si>
  <si>
    <t>DN 40</t>
  </si>
  <si>
    <t>ustreza proizvod SIMON, KTP 34 in SIMON, ROV 65, DN65 ali proizvod drugega proizvajalca enake ali boljše kvalitete</t>
  </si>
  <si>
    <t>Izvedba priklopa oz. povezave nove kompaktne toplotne popdpostaje za ogrevanje in novega razdelilnik/zbiralnika za ogrevanje na obstoječi toplovod, vključno z montažnim, varilnim, tesnilnim in pritrdilnim materialom</t>
  </si>
  <si>
    <t xml:space="preserve">Cevovodi vključno s fazoni in cevnimi pritrdili, iz jeklenih cevi iz celega po DIN2448, material P235TR1 (St 37-0), spajanje z varjenjem </t>
  </si>
  <si>
    <t>STROJNE INŠTALACIJE VOJAŠNICA EDVARDA PEPERKA - INŽENIRING - REKAPITULACIJA:</t>
  </si>
  <si>
    <t>7.3.1</t>
  </si>
  <si>
    <t>PREZRAČEVALNI SISTEMI</t>
  </si>
  <si>
    <t>PREZRAČEVANJE</t>
  </si>
  <si>
    <t xml:space="preserve">Minimalne tehnične zahteve za rekuperator toplote:
- povprečna učinkovitost rekuperacije toplote v zimskem režimu delovanja 70 % pri pogojih zunanjega zraka +4°C in 90 % r.v. in povratnega zraka 21°C in 32 % r.v.
</t>
  </si>
  <si>
    <t>Minimalne tehnične zahteve za filtre:
- na dovodu zraka G4
- na odvodu zraka G4</t>
  </si>
  <si>
    <t xml:space="preserve">Maksimalne dimenzije naprave 
- dolžina 460 (prilagodljiva glede na debelino stene) mm,
- širina 370mm,
- višina 400 mm,
- odprtine v steni fi 352 mm,
</t>
  </si>
  <si>
    <t>Ustreza naprimer proizvod proizvajalca HELIOS, Tip: KWL EC 60 Pro</t>
  </si>
  <si>
    <t>Prezračevalni ventil za odvod zraka, z regulacijskim krožnikom nastavitve količine, vse iz belo barvne dekapirane pločevine. Kot OC Imp Klima PV-1N</t>
  </si>
  <si>
    <t>vel. 100</t>
  </si>
  <si>
    <t>Dovodni anemostat za dovod zraka komplet z vsem pritrdilnim in tesnilnim materialom. Kot OC Imp Klima</t>
  </si>
  <si>
    <t>KD-1A/F1/Z/V/M/I9 vel. 2</t>
  </si>
  <si>
    <t>Vratna rešetka komplet z vsem pritrdilnim in tesnilnim materialom. Kot OC Imp Klima</t>
  </si>
  <si>
    <t>AT 300x100</t>
  </si>
  <si>
    <t>AT 400x100</t>
  </si>
  <si>
    <t>AT 400x200</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</si>
  <si>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</si>
  <si>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</si>
  <si>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kg</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</si>
  <si>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</si>
  <si>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fi100</t>
  </si>
  <si>
    <t>fi125</t>
  </si>
  <si>
    <t>fi150</t>
  </si>
  <si>
    <t>fi180</t>
  </si>
  <si>
    <t>fi200</t>
  </si>
  <si>
    <t>Toplotna izolacija dovodnih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19 mm, lepljena z originalnim lepilom na bazi polikloroprenov</t>
  </si>
  <si>
    <t>Zaščitne rešetke komplet z vsem pritrdilnim in tesnilnim materialom. Vključno z fajfo čez streho ter strešno obrobo. Kot OC Imp Klima</t>
  </si>
  <si>
    <t>Glušniki zvoka komplet z vsem pritrdilnim in tesnilnim materialom. Kot OC Imp Klima</t>
  </si>
  <si>
    <t>okrogli:</t>
  </si>
  <si>
    <t xml:space="preserve">Dobava, montaža, priklop in zagon dovodno odvodne klimatske naprave za prezračevanje kompaktne stropne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visoko učinkovitega ploščnega protitočnega rekuperatorja toplote iz aluminija z učinkovitostjo vračanja odpadne toplote v zimskem režimu delovanja vsaj 80 %, dveh direktno gnanih ventilatorjev z EC stopenjskimi elektromotorji, dveh kompaktnih filtrov z učinkovitostjo filtracije G4. V napravi je vgrajen tudi zbiralnik za odvod kondenza. </t>
  </si>
  <si>
    <t>Minimalne tehnične zahteve za ohišje:
- pločevina debeline minimalno 0,8 mm z ALUCINK zaščito in barvana z RAL9010
- ekspandiranega polistirena EPS minimalne debeline 20 mm
- stoječa naprava z vsemi vertikalnimi priključki fi125 mm na isti strani
- puščanje ohišja &lt;3% skladno z EN 308
- ognjevarnost naprave razreda E po EN 13501</t>
  </si>
  <si>
    <t>Minimalne tehnične zahteve za rekuperator toplote:
- učinkovitost rekuperacije toplote v zimskem režimu delovanja nad 81 % pri pogojih zunanjega zraka +4°C in 90 % r.v. in povratnega zraka 21°C in 32 % r.v.
- vgrajena žaluzija s pogonom za obvod zraka za prosto hlajenje</t>
  </si>
  <si>
    <t xml:space="preserve">Zahteve glede regulacije:
- stopenjska regulacija pretoka zraka
</t>
  </si>
  <si>
    <t>Ustreza naprimer proizvod proizvajalca Daikin Tip:   VAM 350J</t>
  </si>
  <si>
    <t>Odvoz odpadnega materiala na deponijo</t>
  </si>
  <si>
    <t>20</t>
  </si>
  <si>
    <t>OSTALA  POTREBNA  DELA vezana na instalacije prezračevanja</t>
  </si>
  <si>
    <t xml:space="preserve">Pripravljalna dela in zarisovanje   </t>
  </si>
  <si>
    <t>Izdelava prebojev, zatesnitev in obdelava</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</si>
  <si>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</si>
  <si>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</si>
  <si>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</si>
  <si>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</si>
  <si>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 xml:space="preserve">Predaja certifikatov in izjav </t>
  </si>
  <si>
    <t>Izdelava projekta izvedenih del (PID)</t>
  </si>
  <si>
    <t>Izdelava projekta za obratovanje in vzdrževanje (POV)</t>
  </si>
  <si>
    <t>Predaja garancijskih listov, poučitev posluževalcev in kvalitetni prevzem</t>
  </si>
  <si>
    <t>%</t>
  </si>
  <si>
    <t>POHLAJEVANJE</t>
  </si>
  <si>
    <t>DAIKIN VRV SISTEMI</t>
  </si>
  <si>
    <t>1.</t>
  </si>
  <si>
    <t>Sistem zunanje (ali več zunanjih) in večih notranjih enot, v ti. "VRV" izvedbi, za ogrevanje in hlajenje prostor.</t>
  </si>
  <si>
    <t>Sistem deluje z ekološkim hladilnim sredstvom R410a.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</si>
  <si>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</si>
  <si>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ter proizvajalec sistema,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</si>
  <si>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</si>
  <si>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</si>
  <si>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</si>
  <si>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</si>
  <si>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</si>
  <si>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</si>
  <si>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</si>
  <si>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</si>
  <si>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</si>
  <si>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</si>
  <si>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</si>
  <si>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</si>
  <si>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</si>
  <si>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</si>
  <si>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</si>
  <si>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SEER: 6.3</t>
  </si>
  <si>
    <t>Priporočeno varovanje enote: 32A</t>
  </si>
  <si>
    <t>Električno napajanje sistema: 3~, 400V/50Hz</t>
  </si>
  <si>
    <t>Območje delovanja - ogrevanje: od -20°C do +15.5°C</t>
  </si>
  <si>
    <t>Območje delovanja - hlajenje: od -5°C do +43°C</t>
  </si>
  <si>
    <t>Hladilno sredstvo: R410a</t>
  </si>
  <si>
    <t>Freonski priključki: Cu 12.70/28.60 mm</t>
  </si>
  <si>
    <t>Ustreza na primer:</t>
  </si>
  <si>
    <t>Proizvajalec: DAIKIN</t>
  </si>
  <si>
    <t>2.</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</si>
  <si>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</si>
  <si>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Na zajemu zraka je nameščen pralni sintetični "long-life" filter (filter za dolgo življensko dobo).</t>
  </si>
  <si>
    <t>Enota lahko deluje z žičnim ali brezžičnim daljinskim upravljalnikom, na razpolago pa so mnoge druge opcije krmilja in kontrole (oddaljena tipala, CNS vmesniki, lokalni krmilniki, ipd.)</t>
  </si>
  <si>
    <t>Hladilna moč: 1.7kW</t>
  </si>
  <si>
    <t>Ogrevalna moč: 1.9kW</t>
  </si>
  <si>
    <t>Električno napajanje sistema: 1~, 230V/50Hz</t>
  </si>
  <si>
    <t>Pretok zraka ventilatorja (min/med/maks): 6.5 / 7.5 / 8.7 m3/min</t>
  </si>
  <si>
    <t>Primerna za hladilno sredstvo: R410a</t>
  </si>
  <si>
    <t>Zvočna moč: 54 dB(A) (po ISO 3744)</t>
  </si>
  <si>
    <t>** 1,5m od enote in 1,5m od tal</t>
  </si>
  <si>
    <t>Freonski priključki: Cu 6.35/12.70 mm</t>
  </si>
  <si>
    <t>3.</t>
  </si>
  <si>
    <t>Hladilna moč: 2.2kW</t>
  </si>
  <si>
    <t>Ogrevalna moč: 2.5kW</t>
  </si>
  <si>
    <t>4.</t>
  </si>
  <si>
    <t>Hladilna moč: 2.8kW</t>
  </si>
  <si>
    <t>Ogrevalna moč: 3.2kW</t>
  </si>
  <si>
    <t>5.</t>
  </si>
  <si>
    <t>Notranja kasetna enota, za vgradnjo v spuščeni strop (ali vidno pod strop), s stilsko dekorativno masko (popolnoma poravnano s stropom), z zajemom zraka iz spodnje strani ter vpihom v štirih smereh (360°). Lopute za izpih zraka so avtomatizirane in jih je dovoljeno tudi zapreti.</t>
  </si>
  <si>
    <t>Ohišje enote (skriti del) je iz panelov iz pocinkane pločevine, ustrezno protikondenčno in toplotno izolirano.</t>
  </si>
  <si>
    <t>Dekorativni panel iz toge ABS plastike, stilske izvedbe, ustrezno protikondenčno in toplotno izolirano, zunanji, vidni del, pa je dodatno prašno barvano, v beli ali sivi barvi (po izbiri arhitekta).</t>
  </si>
  <si>
    <t>Ventilator je ti. "Multi Blade" centrifugalni, z več lopaticami, z dvojnim sesanjem, statično in dinamično balansiran za nizki hrup in maksimalni izkoristek. Motor ventilatorja je brezkrtačni DC brezstopenjski (inverter).</t>
  </si>
  <si>
    <t>Pod enoto je nameščeno korito za zbiranje kondenzata z odprtino za namestitev kondenzne cevi. V enoti je standardno vgrajena črpalka za odvod kondenzata, s tlačno višino min. 750mm.</t>
  </si>
  <si>
    <t>Električna priključna moč: 43W</t>
  </si>
  <si>
    <t>Maksimalni obratovalni tok (MCA): 0.3A</t>
  </si>
  <si>
    <t>Dimenzije enote (V x Š x G): 260 x 575 x 575 mm</t>
  </si>
  <si>
    <t>Dimenzije dekorativnega panela (V x Š x G): 46 x 620 x 620 mm</t>
  </si>
  <si>
    <t>Teža enote: 15.5 kg</t>
  </si>
  <si>
    <t>Teža dekorativnega panela: 2.8 kg</t>
  </si>
  <si>
    <t>Zvočna moč: 49 dB(A) (po ISO 3744)</t>
  </si>
  <si>
    <t>Zvočni tlak (min/med/maks)**: 25.5 / 29.5 / 32 dB(A)</t>
  </si>
  <si>
    <t>Tip: FXZQ20A</t>
  </si>
  <si>
    <t>6.</t>
  </si>
  <si>
    <t>Hladilna moč: 3.6kW</t>
  </si>
  <si>
    <t>Ogrevalna moč: 4.0kW</t>
  </si>
  <si>
    <t>Električna priključna moč: 45W</t>
  </si>
  <si>
    <t>Maksimalni obratovalni tok (MCA): 0.4A</t>
  </si>
  <si>
    <t>Pretok zraka ventilatorja (min/med/maks): 7 / 8.5 / 10 m3/min</t>
  </si>
  <si>
    <t>Teža enote: 16.5 kg</t>
  </si>
  <si>
    <t>Zvočna moč: 51 dB(A) (po ISO 3744)</t>
  </si>
  <si>
    <t>Zvočni tlak (min/med/maks)**: 26 / 30 / 33.5 dB(A)</t>
  </si>
  <si>
    <t>Tip: FXZQ32A</t>
  </si>
  <si>
    <t>7.</t>
  </si>
  <si>
    <t>Hladilna moč: 4.5kW</t>
  </si>
  <si>
    <t>Ogrevalna moč: 5.0kW</t>
  </si>
  <si>
    <t>Električna priključna moč: 59W</t>
  </si>
  <si>
    <t>Pretok zraka ventilatorja (min/med/maks): 8 / 9.5 / 11.5 m3/min</t>
  </si>
  <si>
    <t>Zvočni tlak (min/med/maks)**: 28 / 32 / 37 dB(A)</t>
  </si>
  <si>
    <t>Tip: FXZQ40A</t>
  </si>
  <si>
    <t>8.</t>
  </si>
  <si>
    <t>Vmesnik za povezavo VRV sistema na centralno nadzorni sistem (CNS) objekta, za nadzor in kontrolo sistema iz skupne točke, preko MODBUS RTU protokola.</t>
  </si>
  <si>
    <t>Sistem je sestavljen iz krmilnika, primernega za stensko montažo, z lastno procesorsko enoto (CPU), integrirano signalizacijo (LED lučke) za enostavno kontrolo delovanja, ter pripadajočo opremo za vzpostavitev funkcije centralnega krmilja.</t>
  </si>
  <si>
    <t>Tip: EKMBDXB</t>
  </si>
  <si>
    <t>9.</t>
  </si>
  <si>
    <t>Originalni, tovarniško sestavljeni in lotani, izolirani, razmaščeni in očiščeni odcepni kos bakrene instalacije hladilnega sredstva, za razvejanje instalacije do priključkov posameznih notranjih enot.</t>
  </si>
  <si>
    <t>Tip: KHRQ22M20T</t>
  </si>
  <si>
    <t>Tip: KHRQ22M29T9</t>
  </si>
  <si>
    <t>Tip: KHRQ22M64T</t>
  </si>
  <si>
    <t>10.</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</si>
  <si>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</si>
  <si>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</si>
  <si>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</si>
  <si>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</si>
  <si>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</si>
  <si>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</si>
  <si>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zunanji premer R 7/8 (22,22 mm)</t>
  </si>
  <si>
    <t>zunanji premer R 1 1/8 (28,60 mm)</t>
  </si>
  <si>
    <t>11.</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</si>
  <si>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</si>
  <si>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</si>
  <si>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12.</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</si>
  <si>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</si>
  <si>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13.</t>
  </si>
  <si>
    <t>Pritrdilni material za montažo sistema ogrevanja in hlajenja, vključno s pritrdilnimi trakovi, profili, navojnimi palicami, podložkami, maticami, ipd. potrebnimi za montažo notranjih enot in bakrene instalacije sistema</t>
  </si>
  <si>
    <t>14.</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</si>
  <si>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</si>
  <si>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</si>
  <si>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</si>
  <si>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15.</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</si>
  <si>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</si>
  <si>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16.</t>
  </si>
  <si>
    <t>Po končani montaži tlačni preizkus instalacije (dušik, N2 - 24ur, 40bar), izdaja zapisnika, vakuumiranje instalacije, ter morebitno dodatno polnjenje sistema s hladilnim sredstvom (R410a, povprečno predvideno cca. 7.1kg)</t>
  </si>
  <si>
    <t>skladno z navodili proizvajalca</t>
  </si>
  <si>
    <t>17.</t>
  </si>
  <si>
    <t>18.</t>
  </si>
  <si>
    <t>19.</t>
  </si>
  <si>
    <t>ODVOD KONDENZA</t>
  </si>
  <si>
    <t>20.</t>
  </si>
  <si>
    <t xml:space="preserve">Sifon za odvod kondenzata, z vsem pritrdilnim in tesnilnim materialom </t>
  </si>
  <si>
    <t>HL138</t>
  </si>
  <si>
    <t>21.</t>
  </si>
  <si>
    <t>PP odtočna cev za odtok kondenza primerna za spajanje z natičnimi spojkami z gumijastim tesnilom, za horizontalno montažo komplet s fazoni, tesnilnim, pritrdilnim in spojnim materialom.</t>
  </si>
  <si>
    <t>d32</t>
  </si>
  <si>
    <t>22.</t>
  </si>
  <si>
    <t>Odlop in odstranitev split klimatskih naprav (notranje in zunanje enote)</t>
  </si>
  <si>
    <t>23.</t>
  </si>
  <si>
    <t>Demontaža cevnih povezav (split naprav)</t>
  </si>
  <si>
    <t>24.</t>
  </si>
  <si>
    <t xml:space="preserve">Gibke plastične cevi za priklop kondenzata od </t>
  </si>
  <si>
    <t>ventilatorskega konvektorja do črpalke za kondenzat</t>
  </si>
  <si>
    <t>vključno z montažnim materialom</t>
  </si>
  <si>
    <t>fi19 mm</t>
  </si>
  <si>
    <t>črpalke za kondenzat do kondenčnega voda fi32 mm</t>
  </si>
  <si>
    <t>fi10 mm</t>
  </si>
  <si>
    <t>OSTALA  POTREBNA  DELA vezana na instalacije pohlajevanja</t>
  </si>
  <si>
    <t xml:space="preserve">Pripravljalna dela in zarisovanje, izdelava prebojev in lukenj </t>
  </si>
  <si>
    <t>Tlačni preiskus instalacij, hidravlično uravnovešanje z merilnim protokolom</t>
  </si>
  <si>
    <t>Izpiranje, zagon in nastavitve</t>
  </si>
  <si>
    <t>Predaja certifikatov in izjav vezanih za tehnični pregled in sodelovanje na tehničnem pregledu</t>
  </si>
  <si>
    <t>Predaja garancijskih listov, šolanje naročnika in kvalitetni prevzem</t>
  </si>
  <si>
    <t>7.4.3</t>
  </si>
  <si>
    <t>VODOVOD IN KANALIZACIJA</t>
  </si>
  <si>
    <t>Sanitarna oprema</t>
  </si>
  <si>
    <t>WC</t>
  </si>
  <si>
    <t>1</t>
  </si>
  <si>
    <t>WC ŠKOLJKA, za podometni kotliček, iz sanitarnega porcelana, viseča izvedba, bele barve, za kotliček volumna 6-9 litrov, pritrditev na steno z izpustom na steni. Proizvod Rocco oz. podobno</t>
  </si>
  <si>
    <t>2</t>
  </si>
  <si>
    <t>POKROVAWC ŠKOLJKE,z pokrovom, iz kvalitetne plastike ali plastificiranega lesa, pritrdilni vijaki iz Cr-Ni jekla. Proizvod Pressalit oz. podobno.</t>
  </si>
  <si>
    <t>3</t>
  </si>
  <si>
    <t>Tipka za WC Vključno spojni tesnilni in pritrdilni material Geberit Sigma 01 bele barve oz. podobno.</t>
  </si>
  <si>
    <t>4</t>
  </si>
  <si>
    <t>Nosilec za WC papir. Vključno spojni tesnilni in pritrdilni material Erlau PAK-LE bela ali siva, Erlau EPK-D bela ali siva.</t>
  </si>
  <si>
    <t>5</t>
  </si>
  <si>
    <t>Garnitura za WC z metlico. Vključno spojni tesnilni in pritrdilni material Erlau WBK bela ali siva.</t>
  </si>
  <si>
    <t>6</t>
  </si>
  <si>
    <t>KOTNI VENTILI, DN15, z nastavkom, ki omogoča ročno zapiranje in odpiranje, iz medi, pokroman, vključno rozeta, pritrdilni in tesnilni material. Proizvod Schell.</t>
  </si>
  <si>
    <t>PODOMETNI WC KOTLIČEK z dvokoličinsko splakovalno tehniko, za montažo na steno z podkonstrukcijo, s kotličkom 6-9 litrov po DIN 19542, zaščitenim proti rosenju, za posluževanje od spredaj, vključno stenska pritrditev, tesnilni in montažni material, priključnim komadom za WC, z atestom. DUOFIX, proizvod Geberit ali podobno</t>
  </si>
  <si>
    <t>Pisoar</t>
  </si>
  <si>
    <t>8</t>
  </si>
  <si>
    <t>PISOARNA ŠKOLJKA iz sanitarnega porcelana, za stensko montažo, dovod in odvod prekrita z blendo, s sifonom, za vgradnjo elektronike na približevanje, bele barve, vključno pritrdilni material. Montažna višina od 400 do 500 mm.  Proizvod Rocco oz podobno.</t>
  </si>
  <si>
    <t>9</t>
  </si>
  <si>
    <t>PODKONSTRUKCIJA ZA MONTAŽO STENSKEGA PISOARJA, za montažo v ali na steno, samonosna, za vgradnjo elektronike na infra-rdeče žarke s funkcijo približevanja, vključno talna in stenska pritrditev, tesnilni in montažni material, protihrupna zaščita po DIN 4109, z atestom. Geberit ali podobno</t>
  </si>
  <si>
    <t>10</t>
  </si>
  <si>
    <t>BREZKONTAKTNO ELEKTRONSKO KRMILJENA NAPRAVA ZA SPLAKOVANJE PISOARJEV, NA INFRA-RDEČE ŽARKE, s funkcijo približevanja, za pisoarje, vključno stenski pokrov iz nerjavnega jekla, mat brušeno, z magnetnim ventilom DN15 in zapornim ventilom, napetost 12V/50Hz, hrupnost iztoka po DIN 4109 grupa 1, z atestom, možnost nastavitve dolžine trajanja izpiranja.</t>
  </si>
  <si>
    <t>11</t>
  </si>
  <si>
    <t>12</t>
  </si>
  <si>
    <t>Plastičnia SIFONSKI PRIKLJUČEK ZA PISOAR, 2 x DN50, bela barva, vključno pritrdilni, spojni in tesnilni material</t>
  </si>
  <si>
    <t>Umivalniki in pomivalna korita</t>
  </si>
  <si>
    <t>13</t>
  </si>
  <si>
    <t xml:space="preserve">Umivalnik, velikosti 60cm iz sanitarnega porcelana, za enoročno armaturo, bele barve, vključno ves potrebni pritrditveni material za pritrditev na steno. Proizvod Rocco oz. podobno </t>
  </si>
  <si>
    <t>14</t>
  </si>
  <si>
    <t>15</t>
  </si>
  <si>
    <t xml:space="preserve">Odtočni sifon kromiran s protismradno zaporo, za umivalnik, vključno pritrdilni in tesnilni material. Proizvod Prisma </t>
  </si>
  <si>
    <t>16</t>
  </si>
  <si>
    <t>ENOROČNA MEŠALNA BATERIJA za montažo na umivalnik, pokromana, pretočni razred IA (maks. pretok 13,0 l/min), po DIN 52218, z ročico, perlatorjem, možnostjo omejitve pretoka ter termostatom za omejitev temperature vode. Vključno priključki do kotnih ventilov, tesnilni in pritrdilni material. Prozvod Kludi, Armal oz. podobno.</t>
  </si>
  <si>
    <t>17</t>
  </si>
  <si>
    <t>18</t>
  </si>
  <si>
    <t>19</t>
  </si>
  <si>
    <t>Montažni element za umivalnik, za suhomontažno vzidavo, vključno montažni okvir, armaturni priključki, odtočno koleno, pritrdilni in tesnilni material. Proizvod Geberit ali podobno.</t>
  </si>
  <si>
    <t>Tuši</t>
  </si>
  <si>
    <t>21</t>
  </si>
  <si>
    <t>Tuš kad v nivoju tal. Vključno pritrdilni in tesnilni material. Prisma 90x90x6,5cm</t>
  </si>
  <si>
    <t>22</t>
  </si>
  <si>
    <t>Enoročna mešalna termostatska baterija z termostatom za omejitev temperature vode s tuš glavo ter  in gibljivo cevjo dolžine 1 m, vključno spojni tesnilni in pritrdilni material. Proizvod Grohe,Kludi, Armal</t>
  </si>
  <si>
    <t>23</t>
  </si>
  <si>
    <t>Oprijemalo ter vertikalni nosilec za tuš glavo iz nerjavečega jekla, vključno spojni tesnilni in pritrdilni material. Proizvod Erlau.</t>
  </si>
  <si>
    <t>Celoviti stenski izlivnik, sestoječ se iz:
-stenske izlivne školjke iz sanitarnega porcelana z zadnjim iztokom  100 mm z vgrajeno smradno zaporo, nazivne velikosti 460x540 mm;
-kromirane odlagalne mreže na tečajih, ki omogočajo dvig;
-zidne kromirane mešalne enoročne baterije s podaljšanim in gibljivim izlivom;
-6-9 l visokomontažnega izplakovalnega kotlička s proženjem preko vrvice ob strani, z izolacijo proti rosenju, priključkom za dovod vode s strani, skupaj s splakovalno cevjo s kolenom  32 mm, dolžine 156 x 24 mm;
-dveh podometnih regulirnih ventilov s kromirano kapo in rozeto, R½”;
-kotnega kromiranega medeninastega regulirnega ventila R½” z ročko iz umetne mase in prekrivno obrobo;
-kromirane ojačane zvijave cevi dolžine 250 mm s priključkoma R½” x R3/8”;
-namestitvenega in ojačitvenega elementa za pritrditev vseh elementov v lahko montažno steno;
-pritrdilnega in tesnilnega materiala, skupaj s tesnenjem robov školjke s stensko ploskvijo s silikonsko, trajno elastično maso;</t>
  </si>
  <si>
    <t>Inštalacije</t>
  </si>
  <si>
    <t>26</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</si>
  <si>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</si>
  <si>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fi 15</t>
  </si>
  <si>
    <t>fi 20</t>
  </si>
  <si>
    <t>fi 25</t>
  </si>
  <si>
    <t>fi 32</t>
  </si>
  <si>
    <t>Dobava in montaža trislojnih cevi za toplo sanitarno vodo (po standardu DVGW DW-8236 AT 2301) ali plastičnih cevi po standardu DIN 8077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</si>
  <si>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 xml:space="preserve">fi 15     </t>
  </si>
  <si>
    <t xml:space="preserve">fi 20     </t>
  </si>
  <si>
    <t>Priključek vodovoda na obstoječe</t>
  </si>
  <si>
    <t>Demontaža razvoda tople sanitarne vode, vključno z obtočnimi črpalkami</t>
  </si>
  <si>
    <t>Demontaža razvoda cirkulacije tople sanitarne vode, vključno z obtočnimi črpalkami</t>
  </si>
  <si>
    <t>Demontaža razvoda hladne sanitarne vode</t>
  </si>
  <si>
    <t>Demontaža obstoječe sanitarne opreme</t>
  </si>
  <si>
    <t>5.8.3</t>
  </si>
  <si>
    <t xml:space="preserve"> Kanalizacija - neupravičeni stroški</t>
  </si>
  <si>
    <t>Plastične odtočne cevi za odpadno vodo iz PE, s spojnim, tesnilnim in pritrdilnim materialom.</t>
  </si>
  <si>
    <t>d56</t>
  </si>
  <si>
    <t>d110</t>
  </si>
  <si>
    <t>Priključek kanalizacije na obstoječe jaške ter cevi</t>
  </si>
  <si>
    <t>OSTALA  POTREBNA  DELA vezana na instalacije vodovoda in kanalizacije</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</si>
  <si>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</si>
  <si>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</si>
  <si>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</si>
  <si>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</si>
  <si>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</si>
  <si>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</si>
  <si>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</si>
  <si>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</si>
  <si>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fi250</t>
  </si>
  <si>
    <t>YGC fi300</t>
  </si>
  <si>
    <t>YGC fi250</t>
  </si>
  <si>
    <t>SLXU 250/900/50</t>
  </si>
  <si>
    <t>Minimalne tehnične zahteve za ventiatorja:
- nominalni pretok zraka na dovodu in odvodu 745 m3/h,
- zunanji tlak pri nominalnem pretoku 250 Pa,
- nazivna električna moč 0,303 kW,230V
- stopenjska nastavitev pretokov.</t>
  </si>
  <si>
    <t>Ustreza naprimer proizvod proizvajalca Daikin Tip:   VAM 800J</t>
  </si>
  <si>
    <t>Minimalne tehnične zahteve za ventiatorja:
- nominalni pretok zraka na dovodu in odvodu 330 m3/h,
- zunanji tlak pri nominalnem pretoku 250 Pa,
- nazivna električna moč 0,164 kW,230V
- stopenjska nastavitev pretokov.</t>
  </si>
  <si>
    <t>Demontaža prezračevalne naprave za sanitarije in garderobe zahodnega trakta vključno s kanalskimi razvodi</t>
  </si>
  <si>
    <t>Demontaža odvodne prezračevalne naprave v sanitarijah vzhodnega trakta vključno z kanalskim odvodom</t>
  </si>
  <si>
    <t>Demontaža odvodne prezračevalne naprave klima prostora v vzhodnem traktu vključno z kanalskim odvodom</t>
  </si>
  <si>
    <t>Demontaža odvodne prezračevalne naprave delavnic v vzhodnem traktu vključno z kanalskim odvodom</t>
  </si>
  <si>
    <t>Hladilna moč: 28.0kW (Tin=27°CDB/19°CWB @ Tz=+35°C, Linst=7,5m)</t>
  </si>
  <si>
    <t>SEER: 6.8</t>
  </si>
  <si>
    <t>Faktor sezonske učinkovitosti hlajenja ηs,c: 267.6%</t>
  </si>
  <si>
    <t>Ogrevalna moč: 31.5kW (Tin=20°CDB @ Tz=7°CDB/6°CWB, Linst=7,5m)</t>
  </si>
  <si>
    <t>SCOP: 4.3</t>
  </si>
  <si>
    <t>Faktor sezonske učinkovitosti ogrevanja ηs,h: 168.2% (povprečna klima)</t>
  </si>
  <si>
    <t>Št. kompresorjev: 1</t>
  </si>
  <si>
    <t>Nominalni obratovalni tok: 10.2A</t>
  </si>
  <si>
    <t>Maksimalni obratovalni tok (MCA): 22.0A</t>
  </si>
  <si>
    <t>Priporočeno varovanje enote: 25A</t>
  </si>
  <si>
    <t>Količina hladilnega sredstva v zunanji enoti: 6.0 kg</t>
  </si>
  <si>
    <t>Dimenzije (V x Š x G): 1.685 x 930 x 765 mm</t>
  </si>
  <si>
    <t>Teža: 198 kg</t>
  </si>
  <si>
    <t>Zvočna moč: 79.1 dB(A) (po ISO 3744)</t>
  </si>
  <si>
    <t>Zvočni tlak (@1m od enote, @1,5m od tal): 57 dB(A)</t>
  </si>
  <si>
    <t>Freonski priključki: Cu 9.52/22.2 mm</t>
  </si>
  <si>
    <t>Tip: RXYQ10U</t>
  </si>
  <si>
    <t>Hladilna moč: 33.5kW (Tin=27°CDB/19°CWB @ Tz=+35°C, Linst=7,5m)</t>
  </si>
  <si>
    <t>Faktor sezonske učinkovitosti hlajenja ηs,c: 247.8%</t>
  </si>
  <si>
    <t>Ogrevalna moč: 37.5kW (Tin=20°CDB @ Tz=7°CDB/6°CWB, Linst=7,5m)</t>
  </si>
  <si>
    <t>SCOP: 4.1</t>
  </si>
  <si>
    <t>Faktor sezonske učinkovitosti ogrevanja ηs,h: 161.4% (povprečna klima)</t>
  </si>
  <si>
    <t>Nominalni obratovalni tok: 12.7A</t>
  </si>
  <si>
    <t>Maksimalni obratovalni tok (MCA): 24.0A</t>
  </si>
  <si>
    <t>Količina hladilnega sredstva v zunanji enoti: 6.3 kg</t>
  </si>
  <si>
    <t>Zvočna moč: 83.4 dB(A) (po ISO 3744)</t>
  </si>
  <si>
    <t>Zvočni tlak (@1m od enote, @1,5m od tal): 61 dB(A)</t>
  </si>
  <si>
    <t>Tip: RXYQ12U</t>
  </si>
  <si>
    <t>Pretok zraka ventilatorja (min/med/maks): 6.5 / 7 / 8.5 m3/min</t>
  </si>
  <si>
    <t>Zvočni tlak (min/med/maks)**: 25.5 / 28 / 31.5 dB(A)</t>
  </si>
  <si>
    <t>Tip: FXZQ15A</t>
  </si>
  <si>
    <t>Pretok zraka ventilatorja (min/med/maks): 6.5 / 8 / 9 m3/min</t>
  </si>
  <si>
    <t>Zvočna moč: 50 dB(A) (po ISO 3744)</t>
  </si>
  <si>
    <t>Zvočni tlak (min/med/maks)**: 25.5 / 30 / 33 dB(A)</t>
  </si>
  <si>
    <t>Tip: FXZQ25A</t>
  </si>
  <si>
    <t>Tip: KHRQ22M75T</t>
  </si>
  <si>
    <t>Tip: BHFQ22P1007</t>
  </si>
  <si>
    <t>zunanji premer R 1 (25,40 mm)</t>
  </si>
  <si>
    <t>zunanji premer R 1 1/4 (31,80 mm)</t>
  </si>
  <si>
    <t xml:space="preserve">Obstenska talna kanaleta za tuš vključno z nerjavečim pokrovom dimenzije 6x85cm. Vključno pritrdilni in tesnilni material. </t>
  </si>
  <si>
    <t>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</si>
  <si>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</si>
  <si>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Zunanja enota je primerna za zunanjo postavitev, grajena iz ohišja iz pocinkane pločevine, dodatno prašno barvanega (poliestersko termalno, debelina nanosa min. 70μ).</t>
  </si>
  <si>
    <t>Izpih zraka je horizontalni (bočni).</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</si>
  <si>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</si>
  <si>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</si>
  <si>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</si>
  <si>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</si>
  <si>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stilska enota, visoko-stenske izvedbe (vgradnja na steno) z dekorativno maske, z zajemom zraka iz zgornje strani ter vpihom navzdol.</t>
  </si>
  <si>
    <t>Ohišje enote je iz toge ABS plastike, stilsko oblikovano, ustrezno protikondenčno in toplotno izolirano.</t>
  </si>
  <si>
    <t>Izmenjevalnik toplote je iz bakrenih cevi in nanje navlečenih aluminijastih lamel.</t>
  </si>
  <si>
    <t>Na zajemu zraka je nameščen snemljivi, pralni sintetični "long-life" filter (filter za dolgo življensko dobo).</t>
  </si>
  <si>
    <t>Pod enoto je nameščeno korito za zbiranje kondenzata z odprtino za namestitev kondenzne cevi.</t>
  </si>
  <si>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</si>
  <si>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</si>
  <si>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</si>
  <si>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</si>
  <si>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</si>
  <si>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</si>
  <si>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</si>
  <si>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</si>
  <si>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</si>
  <si>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</si>
  <si>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Priporočeno varovanje enote: 16A</t>
  </si>
  <si>
    <t>Električno napajanje enote: 1~, 230V/50Hz</t>
  </si>
  <si>
    <t>Območje delovanja - ogrevanje: od -20°C do +24°C</t>
  </si>
  <si>
    <t>Hladilno sredstvo: R32</t>
  </si>
  <si>
    <t>Količina hladilnega sredstva v zunanji enoti: 1.05 kg</t>
  </si>
  <si>
    <t>Dimenzije (V x Š x G): 734 x 870 x 373 mm</t>
  </si>
  <si>
    <t>Teža: 52 kg</t>
  </si>
  <si>
    <t>Zvočni tlak: 50 dB(A)</t>
  </si>
  <si>
    <t>Freonski priključki: Cu 6.35/9.52 mm</t>
  </si>
  <si>
    <t>Notranja enota:</t>
  </si>
  <si>
    <t>Pretok zraka (V / N / tiho): 16.0 / 11.6 / 8.1 m3/min</t>
  </si>
  <si>
    <t>Dimenzije (V x Š x G): 300 x 1.040 x 295 mm</t>
  </si>
  <si>
    <t>Teža: 14.5 kg</t>
  </si>
  <si>
    <t>Zvočni tlak (V / N / tiho): 44 / 36 / 27 dB(A)</t>
  </si>
  <si>
    <t>Tip zunanje enote: RZAG35A</t>
  </si>
  <si>
    <t>Tip notranje enote: FTXM50R + IR upravljalnik + KRP928A2S kartica</t>
  </si>
  <si>
    <t>Vključno izddelava elektro-krmilne povezame med zunanjo in notranjo enoto ; 4x1,5mm2.</t>
  </si>
  <si>
    <t>25.</t>
  </si>
  <si>
    <t>26.</t>
  </si>
  <si>
    <t>27.</t>
  </si>
  <si>
    <t>fi 50</t>
  </si>
  <si>
    <t>24</t>
  </si>
  <si>
    <t>Demontaža električnih bojlerjev za pripravo STV</t>
  </si>
  <si>
    <t>Zidni protipožarni »euro« hidrant, sestoječ se iz:
-pločevinaste  vgradne omarice hidrant+gasilnik po EN 671-1 in DIN 14461-1, skupne velikosti 740x840x250 mm, namenjene namestitvi bobna, izdelane iz črne pločevine brez vrat (vrata bodo v sklopu arhitekturne obloge, ki bo zakrivala celo požarno točko);
-zapornega kotnega ventila C-R2” za zidni hidrant;
-končnega elektro stikala za prenos signala črpalčni postaji;
-30 m dolge gumijaste cevi  25 mm, navito na vrtljivem bobnu s tlačno in stabilno spojko »C« in univerzalnim ročnikom na zasun  25 RP, vključno ves tesnilni in pritrdilni material</t>
  </si>
  <si>
    <t>32</t>
  </si>
  <si>
    <t>35</t>
  </si>
  <si>
    <r>
      <t>Termostatski radiatorski ventil z avtomatsko omejitvijo pretoka. Termostatski radiatorski ventil </t>
    </r>
    <r>
      <rPr>
        <b/>
        <sz val="10"/>
        <rFont val="Arial"/>
        <family val="2"/>
      </rPr>
      <t>Eclipse F</t>
    </r>
    <r>
      <rPr>
        <sz val="10"/>
        <rFont val="Arial"/>
        <family val="2"/>
      </rPr>
      <t>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r>
  </si>
  <si>
    <r>
      <t>Termostatska glava </t>
    </r>
    <r>
      <rPr>
        <b/>
        <sz val="10"/>
        <rFont val="Arial"/>
        <family val="2"/>
      </rPr>
      <t>tip Halo-B</t>
    </r>
    <r>
      <rPr>
        <sz val="10"/>
        <rFont val="Arial"/>
        <family val="2"/>
      </rPr>
      <t>,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r>
  </si>
  <si>
    <t>Skupaj s vgradnimi elementi z zunanjo masko in odtokom kondenza z odkapnico</t>
  </si>
  <si>
    <r>
      <rPr>
        <b/>
        <sz val="10"/>
        <color rgb="FF000000"/>
        <rFont val="Arial"/>
        <family val="2"/>
      </rPr>
      <t>Lokalna prezračevalna naprava kapacitete do 60 m3/h</t>
    </r>
    <r>
      <rPr>
        <sz val="10"/>
        <color rgb="FF000000"/>
        <rFont val="Arial"/>
        <family val="2"/>
      </rPr>
      <t xml:space="preserve">, z dvema varčnima ventilatorjema (max 4 W) za sočasni pretoka zraka skozi napravo
</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</si>
  <si>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r>
      <rPr>
        <sz val="10"/>
        <rFont val="Arial"/>
        <family val="2"/>
      </rPr>
      <t xml:space="preserve">
</t>
    </r>
  </si>
  <si>
    <r>
      <t xml:space="preserve">Zunanja enota je primerna za zunanjo postavitev, grajena iz ohišja iz </t>
    </r>
    <r>
      <rPr>
        <b/>
        <i/>
        <sz val="10"/>
        <color theme="1"/>
        <rFont val="Arial"/>
        <family val="2"/>
      </rPr>
      <t>nerjavne pločevine</t>
    </r>
    <r>
      <rPr>
        <sz val="10"/>
        <color theme="1"/>
        <rFont val="Arial"/>
        <family val="2"/>
      </rPr>
      <t>, dodatno prašno barvanega (poliestersko termalno, debelina nanosa min. 70μ).</t>
    </r>
  </si>
  <si>
    <r>
      <rPr>
        <i/>
        <u/>
        <sz val="10"/>
        <color theme="1"/>
        <rFont val="Arial"/>
        <family val="2"/>
      </rPr>
      <t>Sistem mora standardno omogočati ti.</t>
    </r>
    <r>
      <rPr>
        <b/>
        <i/>
        <u/>
        <sz val="10"/>
        <color theme="1"/>
        <rFont val="Arial"/>
        <family val="2"/>
      </rPr>
      <t xml:space="preserve"> VRT ali "Variabile Refrigerant Temperature"</t>
    </r>
    <r>
      <rPr>
        <i/>
        <u/>
        <sz val="10"/>
        <color theme="1"/>
        <rFont val="Arial"/>
        <family val="2"/>
      </rPr>
      <t xml:space="preserve"> regulacijo temperature hladilnega sredstva</t>
    </r>
    <r>
      <rPr>
        <sz val="10"/>
        <color theme="1"/>
        <rFont val="Arial"/>
        <family val="2"/>
      </rPr>
      <t>. Sistem na podlagi obremenitev objekta in notranjih pogojev samodejno uravnava (dviga ali spušča) temperaturo uparjanja ali kondenzacije sistema in s tem še dodatno poviša sezonsko učinkovitost sistema, vse skladno z zadnjimi evropskimi ErP direktivami.</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</si>
  <si>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</si>
  <si>
    <r>
      <t xml:space="preserve">Vmesnik omogoča kontrolo vseh funkcij priključenih VRV enot, </t>
    </r>
    <r>
      <rPr>
        <u/>
        <sz val="10"/>
        <color rgb="FF000000"/>
        <rFont val="Arial"/>
        <family val="2"/>
      </rPr>
      <t>minimalno s sledečimi zahtevami:</t>
    </r>
    <r>
      <rPr>
        <sz val="10"/>
        <color rgb="FF000000"/>
        <rFont val="Arial"/>
        <family val="2"/>
      </rPr>
      <t xml:space="preserve">
- vklop/izklop ali omejitev le tega
- izbor načina delovanja ali omejitev le tega
- izbor hitrosti ventilatorja ali omejitev le tega
- izbor ciljne temperature prostora ali omejitev le te
- nastavitev kota lopatic izpiha za posamezno notranjo enoto
- prikaz alarma filtra za posamezno notranjo enoto
- prikaz alarma in kode alarma
- samostojno delovanje brez lokalnega krmilnega panela</t>
    </r>
  </si>
  <si>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rPr>
      <t>(dušik - N2)</t>
    </r>
    <r>
      <rPr>
        <sz val="10"/>
        <color theme="1"/>
        <rFont val="Arial"/>
        <family val="2"/>
      </rPr>
      <t>, vključno s fitingi, tesnilnim in dodajnim materialom, zunaj objekta z dodatno UV in fizično zaščito (proti direktnemu sončnemu obsevanju in fizičnim poškodbam izolacije), ustreznih dimenzij:</t>
    </r>
  </si>
  <si>
    <r>
      <t xml:space="preserve">Enota lahko deluje z brezžičnim daljinskim upravljalnikom (standardno dobavljivo), na razpolago pa so mnoge druge opcije krmilja in kontrole (oddaljena tipala, CNS vmesniki, lokalni krmilniki, ipd.)
</t>
    </r>
    <r>
      <rPr>
        <u/>
        <sz val="10"/>
        <color theme="1"/>
        <rFont val="Arial"/>
        <family val="2"/>
      </rPr>
      <t>- notranja enota se poveže na centralno krmiljenje VRV sistema</t>
    </r>
  </si>
  <si>
    <r>
      <t xml:space="preserve">Območje delovanja - hlajenje: od -20°C do +52°C </t>
    </r>
    <r>
      <rPr>
        <b/>
        <i/>
        <sz val="10"/>
        <color theme="1"/>
        <rFont val="Arial"/>
        <family val="2"/>
      </rPr>
      <t>(tehnično hlajenje)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</si>
</sst>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_-* #,##0.00&quot; SIT&quot;_-;\-* #,##0.00&quot; SIT&quot;_-;_-* \-??&quot; SIT&quot;_-;_-@_-"/>
    <numFmt numFmtId="169" formatCode="_ [$€]\ * #,##0.00_ ;_ [$€]\ * \-#,##0.00_ ;_ [$€]\ * &quot;-&quot;??_ ;_ @_ "/>
    <numFmt numFmtId="170" formatCode="0\ %"/>
    <numFmt numFmtId="171" formatCode="#,##0.00\ &quot;€&quot;"/>
  </numFmts>
  <fonts count="41">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name val="Times New Roman"/>
      <family val="1"/>
      <charset val="238"/>
    </font>
    <font>
      <b/>
      <sz val="10"/>
      <name val="Calibri"/>
      <family val="2"/>
      <charset val="238"/>
    </font>
    <font>
      <sz val="10"/>
      <name val="Calibri"/>
      <family val="2"/>
      <charset val="238"/>
    </font>
    <font>
      <sz val="10"/>
      <color rgb="FF000000"/>
      <name val="Calibri"/>
      <family val="2"/>
      <charset val="238"/>
    </font>
    <font>
      <sz val="10"/>
      <color indexed="10"/>
      <name val=".CourSL"/>
      <charset val="238"/>
    </font>
    <font>
      <b/>
      <sz val="10"/>
      <name val="Arial"/>
      <family val="2"/>
    </font>
    <font>
      <sz val="10"/>
      <name val="Arial"/>
      <family val="2"/>
    </font>
    <font>
      <sz val="10"/>
      <color rgb="FFFF0000"/>
      <name val="Arial"/>
      <family val="2"/>
    </font>
    <font>
      <b/>
      <sz val="10"/>
      <color rgb="FFFF0000"/>
      <name val="Arial"/>
      <family val="2"/>
    </font>
    <font>
      <sz val="10"/>
      <color rgb="FF000000"/>
      <name val="Arial"/>
      <family val="2"/>
    </font>
    <font>
      <b/>
      <sz val="10"/>
      <color rgb="FF000000"/>
      <name val="Arial"/>
      <family val="2"/>
    </font>
    <font>
      <sz val="10"/>
      <color theme="1"/>
      <name val="Arial"/>
      <family val="2"/>
    </font>
    <font>
      <b/>
      <i/>
      <sz val="10"/>
      <color theme="1"/>
      <name val="Arial"/>
      <family val="2"/>
    </font>
    <font>
      <i/>
      <u/>
      <sz val="10"/>
      <color theme="1"/>
      <name val="Arial"/>
      <family val="2"/>
    </font>
    <font>
      <b/>
      <i/>
      <u/>
      <sz val="10"/>
      <color theme="1"/>
      <name val="Arial"/>
      <family val="2"/>
    </font>
    <font>
      <i/>
      <sz val="10"/>
      <color theme="1"/>
      <name val="Arial"/>
      <family val="2"/>
    </font>
    <font>
      <u/>
      <sz val="10"/>
      <color rgb="FF000000"/>
      <name val="Arial"/>
      <family val="2"/>
    </font>
    <font>
      <b/>
      <i/>
      <sz val="10"/>
      <color rgb="FF000000"/>
      <name val="Arial"/>
      <family val="2"/>
    </font>
    <font>
      <u/>
      <sz val="10"/>
      <color theme="1"/>
      <name val="Arial"/>
      <family val="2"/>
    </font>
    <font>
      <b/>
      <i/>
      <sz val="10"/>
      <name val="Arial"/>
      <family val="2"/>
    </font>
    <font>
      <sz val="10"/>
      <color indexed="8"/>
      <name val="Arial"/>
      <family val="2"/>
    </font>
  </fonts>
  <fills count="9">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rgb="FFDDD9C4"/>
        <bgColor rgb="FF000000"/>
      </patternFill>
    </fill>
    <fill>
      <patternFill patternType="solid">
        <fgColor rgb="FFA6A6A6"/>
        <bgColor rgb="FF000000"/>
      </patternFill>
    </fill>
    <fill>
      <patternFill patternType="solid">
        <fgColor theme="0" tint="-0.34998626667073579"/>
        <bgColor indexed="64"/>
      </patternFill>
    </fill>
    <fill>
      <patternFill patternType="solid">
        <fgColor theme="0"/>
        <bgColor indexed="64"/>
      </patternFill>
    </fill>
    <fill>
      <patternFill patternType="solid">
        <fgColor theme="0"/>
        <bgColor rgb="FF000000"/>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41">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69"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0" fontId="7" fillId="0" borderId="0" applyFill="0" applyBorder="0" applyAlignment="0" applyProtection="0"/>
    <xf numFmtId="168"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0" fillId="0" borderId="0"/>
    <xf numFmtId="0" fontId="5" fillId="0" borderId="0"/>
    <xf numFmtId="0" fontId="14" fillId="0" borderId="0" applyNumberFormat="0" applyBorder="0" applyProtection="0"/>
    <xf numFmtId="0" fontId="9" fillId="0" borderId="0"/>
    <xf numFmtId="0" fontId="5" fillId="0" borderId="0"/>
    <xf numFmtId="0" fontId="24" fillId="0" borderId="0">
      <alignment horizontal="left" wrapText="1"/>
    </xf>
  </cellStyleXfs>
  <cellXfs count="320">
    <xf numFmtId="0" fontId="0" fillId="0" borderId="0" xfId="0"/>
    <xf numFmtId="167" fontId="2" fillId="0" borderId="0" xfId="0" applyNumberFormat="1" applyFont="1" applyFill="1" applyBorder="1" applyAlignment="1">
      <alignment horizontal="center"/>
    </xf>
    <xf numFmtId="0" fontId="17" fillId="0" borderId="0" xfId="0" applyFont="1"/>
    <xf numFmtId="0" fontId="4" fillId="0" borderId="0" xfId="0" applyFont="1"/>
    <xf numFmtId="0" fontId="18" fillId="0" borderId="0" xfId="0" applyFont="1"/>
    <xf numFmtId="0" fontId="4" fillId="0" borderId="0" xfId="30" applyFont="1"/>
    <xf numFmtId="167" fontId="4" fillId="0" borderId="0" xfId="0" applyNumberFormat="1" applyFont="1" applyFill="1" applyBorder="1" applyAlignment="1">
      <alignment horizontal="justify"/>
    </xf>
    <xf numFmtId="167" fontId="4" fillId="0" borderId="0" xfId="0" applyNumberFormat="1" applyFont="1" applyFill="1" applyBorder="1"/>
    <xf numFmtId="0" fontId="22" fillId="0" borderId="0" xfId="0" applyFont="1" applyFill="1" applyBorder="1"/>
    <xf numFmtId="167" fontId="21" fillId="0" borderId="0" xfId="0" applyNumberFormat="1" applyFont="1" applyFill="1" applyBorder="1" applyAlignment="1">
      <alignment horizontal="center"/>
    </xf>
    <xf numFmtId="167" fontId="22" fillId="0" borderId="0" xfId="0" applyNumberFormat="1" applyFont="1" applyFill="1" applyBorder="1" applyAlignment="1">
      <alignment horizontal="justify"/>
    </xf>
    <xf numFmtId="167" fontId="22" fillId="0" borderId="0" xfId="0" applyNumberFormat="1" applyFont="1" applyFill="1" applyBorder="1"/>
    <xf numFmtId="0" fontId="23" fillId="0" borderId="0" xfId="0" applyFont="1" applyFill="1" applyBorder="1"/>
    <xf numFmtId="0" fontId="22" fillId="0" borderId="0" xfId="30" applyFont="1" applyFill="1" applyBorder="1"/>
    <xf numFmtId="49" fontId="25" fillId="0" borderId="0" xfId="0" applyNumberFormat="1" applyFont="1" applyBorder="1" applyAlignment="1">
      <alignment vertical="top"/>
    </xf>
    <xf numFmtId="165" fontId="25" fillId="0" borderId="0" xfId="1" applyNumberFormat="1" applyFont="1" applyBorder="1" applyAlignment="1" applyProtection="1">
      <alignment vertical="center" wrapText="1"/>
    </xf>
    <xf numFmtId="1" fontId="26" fillId="0" borderId="0" xfId="1" applyNumberFormat="1" applyFont="1" applyBorder="1" applyAlignment="1">
      <alignment horizontal="left" vertical="center"/>
    </xf>
    <xf numFmtId="165" fontId="25" fillId="0" borderId="0" xfId="1" applyNumberFormat="1" applyFont="1" applyBorder="1" applyAlignment="1" applyProtection="1">
      <alignment horizontal="center" vertical="center"/>
    </xf>
    <xf numFmtId="167" fontId="25" fillId="0" borderId="0" xfId="0" applyNumberFormat="1" applyFont="1" applyBorder="1" applyAlignment="1">
      <alignment horizontal="center" vertical="center"/>
    </xf>
    <xf numFmtId="1" fontId="25" fillId="0" borderId="5" xfId="1" applyNumberFormat="1" applyFont="1" applyBorder="1" applyAlignment="1">
      <alignment horizontal="center" vertical="center"/>
    </xf>
    <xf numFmtId="1" fontId="25" fillId="0" borderId="0" xfId="1" applyNumberFormat="1" applyFont="1" applyBorder="1" applyAlignment="1">
      <alignment horizontal="center" vertical="center"/>
    </xf>
    <xf numFmtId="0" fontId="25" fillId="2" borderId="4" xfId="1" applyNumberFormat="1" applyFont="1" applyFill="1" applyBorder="1" applyAlignment="1">
      <alignment horizontal="center" vertical="center"/>
    </xf>
    <xf numFmtId="7" fontId="25" fillId="2" borderId="4" xfId="1" applyNumberFormat="1" applyFont="1" applyFill="1" applyBorder="1" applyAlignment="1" applyProtection="1">
      <alignment horizontal="right"/>
    </xf>
    <xf numFmtId="171" fontId="25" fillId="2" borderId="4" xfId="2" applyNumberFormat="1" applyFont="1" applyFill="1" applyBorder="1" applyAlignment="1">
      <alignment horizontal="center"/>
    </xf>
    <xf numFmtId="49" fontId="26" fillId="0" borderId="0" xfId="0" applyNumberFormat="1" applyFont="1" applyAlignment="1">
      <alignment vertical="top"/>
    </xf>
    <xf numFmtId="167" fontId="26" fillId="0" borderId="6" xfId="2" applyFont="1" applyBorder="1" applyAlignment="1">
      <alignment horizontal="center"/>
    </xf>
    <xf numFmtId="0" fontId="26" fillId="0" borderId="0" xfId="0" applyFont="1"/>
    <xf numFmtId="0" fontId="26" fillId="0" borderId="0" xfId="0" applyFont="1" applyAlignment="1"/>
    <xf numFmtId="1" fontId="26" fillId="0" borderId="0" xfId="0" applyNumberFormat="1" applyFont="1" applyAlignment="1">
      <alignment horizontal="left"/>
    </xf>
    <xf numFmtId="1" fontId="26" fillId="0" borderId="5" xfId="0" applyNumberFormat="1" applyFont="1" applyBorder="1"/>
    <xf numFmtId="0" fontId="26" fillId="0" borderId="6" xfId="0" applyFont="1" applyBorder="1"/>
    <xf numFmtId="1" fontId="26" fillId="0" borderId="0" xfId="0" applyNumberFormat="1" applyFont="1"/>
    <xf numFmtId="0" fontId="25" fillId="0" borderId="0" xfId="1" applyNumberFormat="1" applyFont="1" applyBorder="1" applyAlignment="1" applyProtection="1">
      <alignment horizontal="center" vertical="center" wrapText="1"/>
    </xf>
    <xf numFmtId="1" fontId="26" fillId="0" borderId="0" xfId="1" applyNumberFormat="1" applyFont="1" applyBorder="1" applyAlignment="1">
      <alignment horizontal="center" vertical="center"/>
    </xf>
    <xf numFmtId="171" fontId="25" fillId="0" borderId="0" xfId="1" applyNumberFormat="1" applyFont="1" applyBorder="1" applyAlignment="1" applyProtection="1">
      <alignment horizontal="center" vertical="center"/>
    </xf>
    <xf numFmtId="0" fontId="26" fillId="0" borderId="0" xfId="0" applyNumberFormat="1" applyFont="1" applyAlignment="1">
      <alignment horizontal="center"/>
    </xf>
    <xf numFmtId="1" fontId="26" fillId="0" borderId="0" xfId="0" applyNumberFormat="1" applyFont="1" applyAlignment="1">
      <alignment horizontal="center"/>
    </xf>
    <xf numFmtId="171" fontId="26" fillId="0" borderId="0" xfId="0" applyNumberFormat="1" applyFont="1"/>
    <xf numFmtId="0" fontId="26" fillId="0" borderId="0" xfId="0" applyFont="1" applyAlignment="1">
      <alignment horizontal="center"/>
    </xf>
    <xf numFmtId="1" fontId="26" fillId="0" borderId="5" xfId="0" applyNumberFormat="1" applyFont="1" applyBorder="1" applyAlignment="1">
      <alignment horizontal="center"/>
    </xf>
    <xf numFmtId="171" fontId="26" fillId="0" borderId="6" xfId="0" applyNumberFormat="1" applyFont="1" applyBorder="1"/>
    <xf numFmtId="171" fontId="26" fillId="0" borderId="0" xfId="0" applyNumberFormat="1" applyFont="1" applyAlignment="1">
      <alignment horizontal="center"/>
    </xf>
    <xf numFmtId="171" fontId="25" fillId="0" borderId="3" xfId="1" applyNumberFormat="1" applyFont="1" applyBorder="1" applyAlignment="1" applyProtection="1">
      <alignment horizontal="right"/>
    </xf>
    <xf numFmtId="1" fontId="25" fillId="0" borderId="2" xfId="1" applyNumberFormat="1" applyFont="1" applyBorder="1" applyAlignment="1" applyProtection="1">
      <alignment horizontal="center"/>
    </xf>
    <xf numFmtId="49" fontId="26" fillId="0" borderId="1" xfId="0" applyNumberFormat="1" applyFont="1" applyFill="1" applyBorder="1" applyAlignment="1">
      <alignment vertical="top"/>
    </xf>
    <xf numFmtId="0" fontId="25" fillId="0" borderId="2" xfId="4" applyFont="1" applyFill="1" applyBorder="1" applyAlignment="1">
      <alignment horizontal="left" vertical="center" wrapText="1"/>
    </xf>
    <xf numFmtId="0" fontId="26" fillId="0" borderId="2" xfId="1" applyNumberFormat="1" applyFont="1" applyFill="1" applyBorder="1" applyAlignment="1" applyProtection="1">
      <alignment horizontal="center" wrapText="1"/>
    </xf>
    <xf numFmtId="1" fontId="26" fillId="0" borderId="2" xfId="1" applyNumberFormat="1" applyFont="1" applyFill="1" applyBorder="1" applyAlignment="1">
      <alignment horizontal="center"/>
    </xf>
    <xf numFmtId="171" fontId="26" fillId="0" borderId="2" xfId="1" applyNumberFormat="1" applyFont="1" applyFill="1" applyBorder="1" applyAlignment="1">
      <alignment horizontal="right"/>
    </xf>
    <xf numFmtId="166" fontId="26" fillId="0" borderId="2" xfId="1" applyNumberFormat="1" applyFont="1" applyFill="1" applyBorder="1" applyAlignment="1">
      <alignment horizontal="right"/>
    </xf>
    <xf numFmtId="171" fontId="25" fillId="0" borderId="2" xfId="1" applyNumberFormat="1" applyFont="1" applyFill="1" applyBorder="1" applyAlignment="1" applyProtection="1">
      <alignment horizontal="center"/>
    </xf>
    <xf numFmtId="1" fontId="26" fillId="0" borderId="1" xfId="1" applyNumberFormat="1" applyFont="1" applyFill="1" applyBorder="1" applyAlignment="1">
      <alignment horizontal="center"/>
    </xf>
    <xf numFmtId="49" fontId="25" fillId="0" borderId="0" xfId="0" applyNumberFormat="1" applyFont="1" applyFill="1" applyBorder="1" applyAlignment="1">
      <alignment horizontal="center" vertical="top"/>
    </xf>
    <xf numFmtId="165" fontId="25" fillId="0" borderId="0" xfId="1" applyNumberFormat="1" applyFont="1" applyFill="1" applyBorder="1" applyAlignment="1" applyProtection="1">
      <alignment vertical="center" wrapText="1"/>
    </xf>
    <xf numFmtId="0" fontId="25" fillId="0" borderId="0" xfId="1" applyNumberFormat="1" applyFont="1" applyFill="1" applyBorder="1" applyAlignment="1" applyProtection="1">
      <alignment horizontal="center" vertical="center" wrapText="1"/>
    </xf>
    <xf numFmtId="1" fontId="26" fillId="0" borderId="0" xfId="1" applyNumberFormat="1" applyFont="1" applyFill="1" applyBorder="1" applyAlignment="1">
      <alignment horizontal="center" vertical="center"/>
    </xf>
    <xf numFmtId="171" fontId="25" fillId="0" borderId="0" xfId="1" applyNumberFormat="1" applyFont="1" applyFill="1" applyBorder="1" applyAlignment="1" applyProtection="1">
      <alignment horizontal="center" vertical="center"/>
    </xf>
    <xf numFmtId="165" fontId="25" fillId="0" borderId="0" xfId="1" applyNumberFormat="1" applyFont="1" applyFill="1" applyBorder="1" applyAlignment="1" applyProtection="1">
      <alignment horizontal="center" vertical="center"/>
    </xf>
    <xf numFmtId="167" fontId="25" fillId="0" borderId="0" xfId="0" applyNumberFormat="1" applyFont="1" applyFill="1" applyBorder="1" applyAlignment="1">
      <alignment horizontal="center" vertical="center"/>
    </xf>
    <xf numFmtId="0" fontId="26" fillId="0" borderId="0" xfId="0" applyNumberFormat="1" applyFont="1" applyFill="1" applyBorder="1" applyAlignment="1">
      <alignment horizontal="center"/>
    </xf>
    <xf numFmtId="0" fontId="26" fillId="0" borderId="0" xfId="0" applyFont="1" applyFill="1" applyBorder="1" applyAlignment="1">
      <alignment horizontal="center"/>
    </xf>
    <xf numFmtId="0" fontId="26" fillId="0" borderId="0" xfId="0" applyFont="1" applyFill="1" applyBorder="1"/>
    <xf numFmtId="0" fontId="26" fillId="0" borderId="0" xfId="0" applyFont="1" applyFill="1" applyBorder="1" applyAlignment="1">
      <alignment wrapText="1"/>
    </xf>
    <xf numFmtId="49" fontId="26" fillId="0" borderId="5" xfId="0" applyNumberFormat="1" applyFont="1" applyFill="1" applyBorder="1" applyAlignment="1">
      <alignment horizontal="center" vertical="top"/>
    </xf>
    <xf numFmtId="0" fontId="26" fillId="0" borderId="0" xfId="1" applyNumberFormat="1" applyFont="1" applyFill="1" applyBorder="1" applyAlignment="1" applyProtection="1">
      <alignment horizontal="center" wrapText="1"/>
    </xf>
    <xf numFmtId="1" fontId="26" fillId="0" borderId="0" xfId="1" applyNumberFormat="1" applyFont="1" applyFill="1" applyBorder="1" applyAlignment="1">
      <alignment horizontal="center"/>
    </xf>
    <xf numFmtId="171" fontId="26" fillId="0" borderId="0" xfId="1" applyNumberFormat="1" applyFont="1" applyFill="1" applyBorder="1" applyAlignment="1">
      <alignment horizontal="right"/>
    </xf>
    <xf numFmtId="166" fontId="26" fillId="0" borderId="0" xfId="1" applyNumberFormat="1" applyFont="1" applyFill="1" applyBorder="1" applyAlignment="1">
      <alignment horizontal="right"/>
    </xf>
    <xf numFmtId="171" fontId="25" fillId="0" borderId="0" xfId="1" applyNumberFormat="1" applyFont="1" applyFill="1" applyBorder="1" applyAlignment="1" applyProtection="1">
      <alignment horizontal="center"/>
    </xf>
    <xf numFmtId="1" fontId="26" fillId="0" borderId="5" xfId="1" applyNumberFormat="1" applyFont="1" applyFill="1" applyBorder="1" applyAlignment="1">
      <alignment horizontal="center"/>
    </xf>
    <xf numFmtId="171" fontId="25" fillId="0" borderId="6" xfId="1" applyNumberFormat="1" applyFont="1" applyFill="1" applyBorder="1" applyAlignment="1" applyProtection="1">
      <alignment horizontal="right"/>
    </xf>
    <xf numFmtId="1" fontId="25" fillId="0" borderId="5" xfId="1" applyNumberFormat="1" applyFont="1" applyFill="1" applyBorder="1" applyAlignment="1" applyProtection="1">
      <alignment horizontal="center"/>
    </xf>
    <xf numFmtId="0" fontId="25" fillId="0" borderId="0" xfId="4" applyFont="1" applyFill="1" applyBorder="1" applyAlignment="1">
      <alignment horizontal="left" vertical="center" wrapText="1"/>
    </xf>
    <xf numFmtId="49" fontId="26" fillId="0" borderId="0" xfId="0" applyNumberFormat="1" applyFont="1" applyFill="1" applyBorder="1" applyAlignment="1">
      <alignment horizontal="center" vertical="top"/>
    </xf>
    <xf numFmtId="1" fontId="26" fillId="0" borderId="0" xfId="0" applyNumberFormat="1" applyFont="1" applyFill="1" applyBorder="1" applyAlignment="1">
      <alignment horizontal="center"/>
    </xf>
    <xf numFmtId="171" fontId="26" fillId="0" borderId="0" xfId="0" applyNumberFormat="1" applyFont="1" applyFill="1" applyBorder="1"/>
    <xf numFmtId="1" fontId="26" fillId="0" borderId="5" xfId="0" applyNumberFormat="1" applyFont="1" applyFill="1" applyBorder="1" applyAlignment="1">
      <alignment horizontal="center"/>
    </xf>
    <xf numFmtId="171" fontId="26" fillId="0" borderId="6" xfId="0" applyNumberFormat="1" applyFont="1" applyFill="1" applyBorder="1"/>
    <xf numFmtId="49" fontId="25" fillId="0" borderId="0" xfId="0" applyNumberFormat="1" applyFont="1" applyBorder="1" applyAlignment="1">
      <alignment horizontal="center" vertical="top"/>
    </xf>
    <xf numFmtId="49" fontId="26" fillId="0" borderId="0" xfId="0" applyNumberFormat="1" applyFont="1" applyAlignment="1">
      <alignment horizontal="center" vertical="top"/>
    </xf>
    <xf numFmtId="0" fontId="26" fillId="0" borderId="4" xfId="0" applyFont="1" applyBorder="1" applyAlignment="1">
      <alignment vertical="center" wrapText="1"/>
    </xf>
    <xf numFmtId="49" fontId="25" fillId="0" borderId="7" xfId="0" applyNumberFormat="1" applyFont="1" applyBorder="1" applyAlignment="1">
      <alignment vertical="top"/>
    </xf>
    <xf numFmtId="165" fontId="25" fillId="0" borderId="7" xfId="1" applyNumberFormat="1" applyFont="1" applyBorder="1" applyAlignment="1" applyProtection="1">
      <alignment vertical="center" wrapText="1"/>
    </xf>
    <xf numFmtId="1" fontId="26" fillId="0" borderId="7" xfId="1" applyNumberFormat="1" applyFont="1" applyBorder="1" applyAlignment="1">
      <alignment horizontal="left" vertical="center"/>
    </xf>
    <xf numFmtId="165" fontId="25" fillId="0" borderId="7" xfId="1" applyNumberFormat="1" applyFont="1" applyBorder="1" applyAlignment="1" applyProtection="1">
      <alignment horizontal="center" vertical="center"/>
    </xf>
    <xf numFmtId="167" fontId="25" fillId="0" borderId="7" xfId="0" applyNumberFormat="1" applyFont="1" applyBorder="1" applyAlignment="1">
      <alignment horizontal="center" vertical="center"/>
    </xf>
    <xf numFmtId="49" fontId="25" fillId="2" borderId="4" xfId="0" applyNumberFormat="1" applyFont="1" applyFill="1" applyBorder="1" applyAlignment="1">
      <alignment vertical="top"/>
    </xf>
    <xf numFmtId="165" fontId="25" fillId="2" borderId="4" xfId="1" applyNumberFormat="1" applyFont="1" applyFill="1" applyBorder="1" applyAlignment="1" applyProtection="1">
      <alignment vertical="center" wrapText="1"/>
    </xf>
    <xf numFmtId="1" fontId="26" fillId="2" borderId="4" xfId="1" applyNumberFormat="1" applyFont="1" applyFill="1" applyBorder="1" applyAlignment="1">
      <alignment horizontal="left" vertical="center"/>
    </xf>
    <xf numFmtId="165" fontId="25" fillId="2" borderId="4" xfId="1" applyNumberFormat="1" applyFont="1" applyFill="1" applyBorder="1" applyAlignment="1" applyProtection="1">
      <alignment horizontal="center" vertical="center"/>
    </xf>
    <xf numFmtId="167" fontId="25" fillId="2" borderId="4" xfId="0" applyNumberFormat="1" applyFont="1" applyFill="1" applyBorder="1" applyAlignment="1">
      <alignment horizontal="center" vertical="center"/>
    </xf>
    <xf numFmtId="49" fontId="25" fillId="0" borderId="4" xfId="0" applyNumberFormat="1" applyFont="1" applyBorder="1" applyAlignment="1">
      <alignment vertical="top"/>
    </xf>
    <xf numFmtId="165" fontId="25" fillId="0" borderId="4" xfId="1" applyNumberFormat="1" applyFont="1" applyBorder="1" applyAlignment="1" applyProtection="1">
      <alignment vertical="center" wrapText="1"/>
    </xf>
    <xf numFmtId="1" fontId="26" fillId="0" borderId="4" xfId="1" applyNumberFormat="1" applyFont="1" applyBorder="1" applyAlignment="1">
      <alignment horizontal="left" vertical="center"/>
    </xf>
    <xf numFmtId="165" fontId="25" fillId="0" borderId="4" xfId="1" applyNumberFormat="1" applyFont="1" applyBorder="1" applyAlignment="1" applyProtection="1">
      <alignment horizontal="center" vertical="center"/>
    </xf>
    <xf numFmtId="167" fontId="25" fillId="0" borderId="4" xfId="0" applyNumberFormat="1" applyFont="1" applyBorder="1" applyAlignment="1">
      <alignment horizontal="center" vertical="center"/>
    </xf>
    <xf numFmtId="1" fontId="25" fillId="0" borderId="4" xfId="1" applyNumberFormat="1" applyFont="1" applyBorder="1" applyAlignment="1">
      <alignment horizontal="center" vertical="center"/>
    </xf>
    <xf numFmtId="167" fontId="26" fillId="0" borderId="4" xfId="2" applyFont="1" applyBorder="1" applyAlignment="1">
      <alignment horizontal="center"/>
    </xf>
    <xf numFmtId="0" fontId="25" fillId="2" borderId="4" xfId="0" applyNumberFormat="1" applyFont="1" applyFill="1" applyBorder="1" applyAlignment="1">
      <alignment vertical="top"/>
    </xf>
    <xf numFmtId="0" fontId="25" fillId="2" borderId="4" xfId="1" applyNumberFormat="1" applyFont="1" applyFill="1" applyBorder="1" applyAlignment="1" applyProtection="1">
      <alignment vertical="center" wrapText="1"/>
    </xf>
    <xf numFmtId="0" fontId="26" fillId="2" borderId="4" xfId="1" applyNumberFormat="1" applyFont="1" applyFill="1" applyBorder="1" applyAlignment="1">
      <alignment horizontal="left" vertical="center"/>
    </xf>
    <xf numFmtId="0" fontId="25" fillId="2" borderId="4" xfId="1" applyNumberFormat="1" applyFont="1" applyFill="1" applyBorder="1" applyAlignment="1" applyProtection="1">
      <alignment horizontal="center" vertical="center"/>
    </xf>
    <xf numFmtId="0" fontId="25" fillId="2" borderId="4" xfId="0" applyNumberFormat="1" applyFont="1" applyFill="1" applyBorder="1" applyAlignment="1">
      <alignment horizontal="center" vertical="center"/>
    </xf>
    <xf numFmtId="1" fontId="25" fillId="2" borderId="4" xfId="1" applyNumberFormat="1" applyFont="1" applyFill="1" applyBorder="1" applyAlignment="1">
      <alignment horizontal="center" vertical="center"/>
    </xf>
    <xf numFmtId="171" fontId="25" fillId="2" borderId="4" xfId="2" applyNumberFormat="1" applyFont="1" applyFill="1" applyBorder="1" applyAlignment="1">
      <alignment horizontal="right"/>
    </xf>
    <xf numFmtId="49" fontId="25" fillId="7" borderId="4" xfId="0" applyNumberFormat="1" applyFont="1" applyFill="1" applyBorder="1" applyAlignment="1">
      <alignment vertical="top"/>
    </xf>
    <xf numFmtId="165" fontId="25" fillId="7" borderId="4" xfId="1" applyNumberFormat="1" applyFont="1" applyFill="1" applyBorder="1" applyAlignment="1" applyProtection="1">
      <alignment vertical="center" wrapText="1"/>
    </xf>
    <xf numFmtId="0" fontId="25" fillId="7" borderId="4" xfId="1" applyNumberFormat="1" applyFont="1" applyFill="1" applyBorder="1" applyAlignment="1" applyProtection="1">
      <alignment horizontal="center" vertical="center" wrapText="1"/>
    </xf>
    <xf numFmtId="1" fontId="26" fillId="7" borderId="4" xfId="1" applyNumberFormat="1" applyFont="1" applyFill="1" applyBorder="1" applyAlignment="1">
      <alignment horizontal="center" vertical="center"/>
    </xf>
    <xf numFmtId="171" fontId="25" fillId="7" borderId="4" xfId="1" applyNumberFormat="1" applyFont="1" applyFill="1" applyBorder="1" applyAlignment="1" applyProtection="1">
      <alignment horizontal="center" vertical="center"/>
    </xf>
    <xf numFmtId="165" fontId="25" fillId="7" borderId="4" xfId="1" applyNumberFormat="1" applyFont="1" applyFill="1" applyBorder="1" applyAlignment="1" applyProtection="1">
      <alignment horizontal="center" vertical="center"/>
    </xf>
    <xf numFmtId="167" fontId="25" fillId="7" borderId="4" xfId="0" applyNumberFormat="1" applyFont="1" applyFill="1" applyBorder="1" applyAlignment="1">
      <alignment horizontal="center" vertical="center"/>
    </xf>
    <xf numFmtId="1" fontId="25" fillId="7" borderId="4" xfId="1" applyNumberFormat="1" applyFont="1" applyFill="1" applyBorder="1" applyAlignment="1">
      <alignment horizontal="center" vertical="center"/>
    </xf>
    <xf numFmtId="171" fontId="25" fillId="7" borderId="4" xfId="0" applyNumberFormat="1" applyFont="1" applyFill="1" applyBorder="1" applyAlignment="1">
      <alignment horizontal="center"/>
    </xf>
    <xf numFmtId="0" fontId="25" fillId="2" borderId="4" xfId="1" applyNumberFormat="1" applyFont="1" applyFill="1" applyBorder="1" applyAlignment="1" applyProtection="1">
      <alignment horizontal="center" vertical="center" wrapText="1"/>
    </xf>
    <xf numFmtId="1" fontId="26" fillId="2" borderId="4" xfId="1" applyNumberFormat="1" applyFont="1" applyFill="1" applyBorder="1" applyAlignment="1">
      <alignment horizontal="center" vertical="center"/>
    </xf>
    <xf numFmtId="171" fontId="25" fillId="2" borderId="4" xfId="1" applyNumberFormat="1" applyFont="1" applyFill="1" applyBorder="1" applyAlignment="1" applyProtection="1">
      <alignment horizontal="center" vertical="center"/>
    </xf>
    <xf numFmtId="49" fontId="26" fillId="0" borderId="4" xfId="0" applyNumberFormat="1" applyFont="1" applyBorder="1" applyAlignment="1">
      <alignment vertical="top"/>
    </xf>
    <xf numFmtId="0" fontId="26" fillId="0" borderId="4" xfId="0" applyFont="1" applyBorder="1"/>
    <xf numFmtId="0" fontId="26" fillId="0" borderId="4" xfId="0" applyNumberFormat="1" applyFont="1" applyBorder="1" applyAlignment="1">
      <alignment horizontal="center"/>
    </xf>
    <xf numFmtId="1" fontId="26" fillId="0" borderId="4" xfId="0" applyNumberFormat="1" applyFont="1" applyBorder="1" applyAlignment="1">
      <alignment horizontal="center"/>
    </xf>
    <xf numFmtId="171" fontId="26" fillId="0" borderId="4" xfId="0" applyNumberFormat="1" applyFont="1" applyBorder="1"/>
    <xf numFmtId="0" fontId="26" fillId="0" borderId="4" xfId="0" applyFont="1" applyBorder="1" applyAlignment="1">
      <alignment horizontal="center"/>
    </xf>
    <xf numFmtId="0" fontId="26" fillId="0" borderId="4" xfId="0" applyFont="1" applyBorder="1" applyAlignment="1">
      <alignment horizontal="center" vertical="top"/>
    </xf>
    <xf numFmtId="0" fontId="25" fillId="0" borderId="4" xfId="0" applyFont="1" applyBorder="1" applyAlignment="1">
      <alignment wrapText="1"/>
    </xf>
    <xf numFmtId="171" fontId="26" fillId="0" borderId="4" xfId="0" applyNumberFormat="1" applyFont="1" applyBorder="1" applyAlignment="1">
      <alignment horizontal="center"/>
    </xf>
    <xf numFmtId="49" fontId="26" fillId="0" borderId="4" xfId="0" applyNumberFormat="1" applyFont="1" applyBorder="1" applyAlignment="1" applyProtection="1">
      <alignment horizontal="right"/>
      <protection locked="0"/>
    </xf>
    <xf numFmtId="7" fontId="26" fillId="0" borderId="4" xfId="1" applyNumberFormat="1" applyFont="1" applyBorder="1" applyAlignment="1" applyProtection="1">
      <alignment horizontal="center"/>
    </xf>
    <xf numFmtId="1" fontId="26" fillId="0" borderId="4" xfId="1" applyNumberFormat="1" applyFont="1" applyBorder="1" applyAlignment="1" applyProtection="1">
      <alignment horizontal="center"/>
    </xf>
    <xf numFmtId="171" fontId="26" fillId="0" borderId="4" xfId="1" applyNumberFormat="1" applyFont="1" applyBorder="1" applyAlignment="1" applyProtection="1">
      <alignment horizontal="right"/>
    </xf>
    <xf numFmtId="0" fontId="26" fillId="0" borderId="4" xfId="0" applyFont="1" applyBorder="1" applyAlignment="1">
      <alignment horizontal="left" vertical="top" wrapText="1"/>
    </xf>
    <xf numFmtId="49" fontId="25" fillId="0" borderId="4" xfId="0" applyNumberFormat="1" applyFont="1" applyBorder="1" applyProtection="1">
      <protection locked="0"/>
    </xf>
    <xf numFmtId="0" fontId="26" fillId="0" borderId="4" xfId="0" applyNumberFormat="1" applyFont="1" applyBorder="1" applyAlignment="1">
      <alignment horizontal="center" wrapText="1"/>
    </xf>
    <xf numFmtId="1" fontId="26" fillId="0" borderId="4" xfId="0" applyNumberFormat="1" applyFont="1" applyBorder="1" applyAlignment="1">
      <alignment horizontal="center" wrapText="1"/>
    </xf>
    <xf numFmtId="171" fontId="26" fillId="0" borderId="4" xfId="32" applyNumberFormat="1" applyFont="1" applyBorder="1" applyAlignment="1">
      <alignment horizontal="center"/>
    </xf>
    <xf numFmtId="171" fontId="26" fillId="0" borderId="4" xfId="0" applyNumberFormat="1" applyFont="1" applyBorder="1" applyAlignment="1" applyProtection="1">
      <alignment horizontal="center"/>
      <protection locked="0"/>
    </xf>
    <xf numFmtId="49" fontId="26" fillId="0" borderId="4" xfId="0" applyNumberFormat="1" applyFont="1" applyBorder="1" applyProtection="1">
      <protection locked="0"/>
    </xf>
    <xf numFmtId="171" fontId="26" fillId="0" borderId="4" xfId="33" applyNumberFormat="1" applyFont="1" applyBorder="1" applyAlignment="1">
      <alignment horizontal="center"/>
    </xf>
    <xf numFmtId="0" fontId="26" fillId="0" borderId="4" xfId="0" applyFont="1" applyBorder="1" applyAlignment="1">
      <alignment wrapText="1"/>
    </xf>
    <xf numFmtId="0" fontId="26" fillId="0" borderId="4" xfId="0" applyFont="1" applyBorder="1" applyAlignment="1">
      <alignment horizontal="center" wrapText="1"/>
    </xf>
    <xf numFmtId="0" fontId="27" fillId="0" borderId="4" xfId="0" applyFont="1" applyBorder="1" applyAlignment="1">
      <alignment horizontal="center"/>
    </xf>
    <xf numFmtId="49" fontId="27" fillId="0" borderId="4" xfId="0" applyNumberFormat="1" applyFont="1" applyBorder="1" applyProtection="1">
      <protection locked="0"/>
    </xf>
    <xf numFmtId="0" fontId="27" fillId="0" borderId="4" xfId="0" applyFont="1" applyBorder="1" applyAlignment="1">
      <alignment horizontal="center" wrapText="1"/>
    </xf>
    <xf numFmtId="1" fontId="27" fillId="0" borderId="4" xfId="0" applyNumberFormat="1" applyFont="1" applyBorder="1" applyAlignment="1">
      <alignment horizontal="center" wrapText="1"/>
    </xf>
    <xf numFmtId="171" fontId="27" fillId="0" borderId="4" xfId="0" applyNumberFormat="1" applyFont="1" applyBorder="1" applyAlignment="1" applyProtection="1">
      <alignment horizontal="center"/>
      <protection locked="0"/>
    </xf>
    <xf numFmtId="0" fontId="27" fillId="0" borderId="4" xfId="0" applyFont="1" applyBorder="1" applyAlignment="1">
      <alignment wrapText="1"/>
    </xf>
    <xf numFmtId="0" fontId="27" fillId="0" borderId="4" xfId="0" applyFont="1" applyBorder="1"/>
    <xf numFmtId="49" fontId="26" fillId="0" borderId="4" xfId="0" applyNumberFormat="1" applyFont="1" applyBorder="1" applyAlignment="1" applyProtection="1">
      <alignment horizontal="center"/>
      <protection locked="0"/>
    </xf>
    <xf numFmtId="167" fontId="25" fillId="0" borderId="4" xfId="0" applyNumberFormat="1" applyFont="1" applyFill="1" applyBorder="1" applyAlignment="1">
      <alignment horizontal="center"/>
    </xf>
    <xf numFmtId="0" fontId="26" fillId="0" borderId="4" xfId="36" applyFont="1" applyBorder="1" applyAlignment="1">
      <alignment wrapText="1"/>
    </xf>
    <xf numFmtId="0" fontId="26" fillId="0" borderId="4" xfId="36" applyFont="1" applyBorder="1" applyAlignment="1">
      <alignment horizontal="center"/>
    </xf>
    <xf numFmtId="1" fontId="26" fillId="0" borderId="4" xfId="36" applyNumberFormat="1" applyFont="1" applyBorder="1" applyAlignment="1">
      <alignment horizontal="center" wrapText="1"/>
    </xf>
    <xf numFmtId="171" fontId="26" fillId="0" borderId="4" xfId="36" applyNumberFormat="1" applyFont="1" applyBorder="1" applyAlignment="1" applyProtection="1">
      <alignment horizontal="center"/>
      <protection locked="0"/>
    </xf>
    <xf numFmtId="171" fontId="26" fillId="0" borderId="4" xfId="1" applyNumberFormat="1" applyFont="1" applyFill="1" applyBorder="1" applyAlignment="1" applyProtection="1">
      <alignment horizontal="right"/>
    </xf>
    <xf numFmtId="1" fontId="26" fillId="0" borderId="4" xfId="1" applyNumberFormat="1" applyFont="1" applyFill="1" applyBorder="1" applyAlignment="1" applyProtection="1">
      <alignment horizontal="center"/>
    </xf>
    <xf numFmtId="0" fontId="26" fillId="0" borderId="4" xfId="0" applyFont="1" applyBorder="1" applyAlignment="1">
      <alignment vertical="top" wrapText="1"/>
    </xf>
    <xf numFmtId="0" fontId="26" fillId="0" borderId="4" xfId="0" applyFont="1" applyBorder="1" applyAlignment="1">
      <alignment horizontal="justify" vertical="top" wrapText="1"/>
    </xf>
    <xf numFmtId="9" fontId="26" fillId="0" borderId="4" xfId="0" applyNumberFormat="1" applyFont="1" applyBorder="1" applyAlignment="1">
      <alignment vertical="top" wrapText="1"/>
    </xf>
    <xf numFmtId="4" fontId="26" fillId="0" borderId="4" xfId="0" applyNumberFormat="1" applyFont="1" applyBorder="1" applyAlignment="1">
      <alignment horizontal="center" vertical="top" wrapText="1"/>
    </xf>
    <xf numFmtId="0" fontId="25" fillId="0" borderId="4" xfId="0" applyFont="1" applyBorder="1" applyAlignment="1">
      <alignment vertical="top" wrapText="1"/>
    </xf>
    <xf numFmtId="0" fontId="28" fillId="0" borderId="4" xfId="0" applyFont="1" applyBorder="1" applyAlignment="1">
      <alignment vertical="top" wrapText="1"/>
    </xf>
    <xf numFmtId="0" fontId="26" fillId="0" borderId="4" xfId="34" applyFont="1" applyBorder="1" applyAlignment="1">
      <alignment horizontal="justify" vertical="top" wrapText="1"/>
    </xf>
    <xf numFmtId="0" fontId="27" fillId="0" borderId="4" xfId="0" applyFont="1" applyBorder="1" applyAlignment="1">
      <alignment horizontal="center" vertical="top"/>
    </xf>
    <xf numFmtId="1" fontId="27" fillId="0" borderId="4" xfId="0" applyNumberFormat="1" applyFont="1" applyBorder="1" applyAlignment="1">
      <alignment horizontal="center" vertical="top"/>
    </xf>
    <xf numFmtId="0" fontId="27" fillId="0" borderId="4" xfId="34" applyFont="1" applyBorder="1" applyAlignment="1">
      <alignment horizontal="justify" vertical="top" wrapText="1"/>
    </xf>
    <xf numFmtId="1" fontId="26" fillId="0" borderId="4" xfId="0" applyNumberFormat="1" applyFont="1" applyBorder="1" applyAlignment="1">
      <alignment horizontal="center" vertical="top"/>
    </xf>
    <xf numFmtId="0" fontId="26" fillId="0" borderId="4" xfId="0" applyFont="1" applyBorder="1" applyAlignment="1">
      <alignment horizontal="center" vertical="top" wrapText="1"/>
    </xf>
    <xf numFmtId="1" fontId="26" fillId="0" borderId="4" xfId="0" applyNumberFormat="1" applyFont="1" applyBorder="1" applyAlignment="1">
      <alignment horizontal="center" vertical="top" wrapText="1"/>
    </xf>
    <xf numFmtId="0" fontId="27" fillId="0" borderId="4" xfId="0" applyFont="1" applyBorder="1" applyAlignment="1">
      <alignment horizontal="center" vertical="top" wrapText="1"/>
    </xf>
    <xf numFmtId="1" fontId="27" fillId="0" borderId="4" xfId="0" applyNumberFormat="1" applyFont="1" applyBorder="1" applyAlignment="1">
      <alignment horizontal="center" vertical="top" wrapText="1"/>
    </xf>
    <xf numFmtId="0" fontId="26" fillId="0" borderId="4" xfId="0" applyFont="1" applyBorder="1" applyAlignment="1" applyProtection="1">
      <alignment horizontal="center" vertical="top" wrapText="1"/>
      <protection locked="0"/>
    </xf>
    <xf numFmtId="0" fontId="26" fillId="0" borderId="4" xfId="30" applyFont="1" applyBorder="1"/>
    <xf numFmtId="0" fontId="26" fillId="0" borderId="4" xfId="35" applyFont="1" applyBorder="1" applyAlignment="1">
      <alignment horizontal="center" vertical="top" wrapText="1"/>
    </xf>
    <xf numFmtId="0" fontId="27" fillId="0" borderId="4" xfId="35" applyFont="1" applyBorder="1" applyAlignment="1">
      <alignment horizontal="center" vertical="top" wrapText="1"/>
    </xf>
    <xf numFmtId="0" fontId="26" fillId="0" borderId="4" xfId="0" applyFont="1" applyBorder="1" applyAlignment="1">
      <alignment horizontal="justify" vertical="top"/>
    </xf>
    <xf numFmtId="49" fontId="26" fillId="0" borderId="4" xfId="0" applyNumberFormat="1" applyFont="1" applyBorder="1" applyAlignment="1">
      <alignment horizontal="justify" vertical="top" wrapText="1"/>
    </xf>
    <xf numFmtId="0" fontId="26" fillId="0" borderId="4" xfId="0" applyFont="1" applyBorder="1" applyAlignment="1">
      <alignment horizontal="right" vertical="top"/>
    </xf>
    <xf numFmtId="49" fontId="27" fillId="0" borderId="4" xfId="0" applyNumberFormat="1" applyFont="1" applyBorder="1" applyAlignment="1">
      <alignment horizontal="justify" vertical="top" wrapText="1"/>
    </xf>
    <xf numFmtId="0" fontId="25" fillId="0" borderId="4" xfId="0" applyFont="1" applyBorder="1" applyAlignment="1">
      <alignment horizontal="justify" vertical="top" wrapText="1"/>
    </xf>
    <xf numFmtId="49" fontId="26" fillId="3" borderId="4" xfId="0" applyNumberFormat="1" applyFont="1" applyFill="1" applyBorder="1" applyAlignment="1">
      <alignment vertical="top"/>
    </xf>
    <xf numFmtId="0" fontId="25" fillId="3" borderId="4" xfId="4" applyFont="1" applyFill="1" applyBorder="1" applyAlignment="1">
      <alignment horizontal="left" vertical="center" wrapText="1"/>
    </xf>
    <xf numFmtId="0" fontId="26" fillId="3" borderId="4" xfId="1" applyNumberFormat="1" applyFont="1" applyFill="1" applyBorder="1" applyAlignment="1" applyProtection="1">
      <alignment horizontal="center" wrapText="1"/>
    </xf>
    <xf numFmtId="1" fontId="26" fillId="3" borderId="4" xfId="1" applyNumberFormat="1" applyFont="1" applyFill="1" applyBorder="1" applyAlignment="1">
      <alignment horizontal="center"/>
    </xf>
    <xf numFmtId="171" fontId="26" fillId="3" borderId="4" xfId="1" applyNumberFormat="1" applyFont="1" applyFill="1" applyBorder="1" applyAlignment="1">
      <alignment horizontal="right"/>
    </xf>
    <xf numFmtId="166" fontId="26" fillId="3" borderId="4" xfId="1" applyNumberFormat="1" applyFont="1" applyFill="1" applyBorder="1" applyAlignment="1">
      <alignment horizontal="right"/>
    </xf>
    <xf numFmtId="171" fontId="25" fillId="0" borderId="4" xfId="1" applyNumberFormat="1" applyFont="1" applyBorder="1" applyAlignment="1" applyProtection="1">
      <alignment horizontal="center"/>
    </xf>
    <xf numFmtId="171" fontId="25" fillId="0" borderId="4" xfId="1" applyNumberFormat="1" applyFont="1" applyBorder="1" applyAlignment="1" applyProtection="1">
      <alignment horizontal="right"/>
    </xf>
    <xf numFmtId="1" fontId="25" fillId="0" borderId="4" xfId="1" applyNumberFormat="1" applyFont="1" applyBorder="1" applyAlignment="1" applyProtection="1">
      <alignment horizontal="center"/>
    </xf>
    <xf numFmtId="49" fontId="25" fillId="8" borderId="4" xfId="0" applyNumberFormat="1" applyFont="1" applyFill="1" applyBorder="1" applyAlignment="1">
      <alignment horizontal="center" vertical="top"/>
    </xf>
    <xf numFmtId="165" fontId="25" fillId="8" borderId="4" xfId="1" applyNumberFormat="1" applyFont="1" applyFill="1" applyBorder="1" applyAlignment="1" applyProtection="1">
      <alignment vertical="center" wrapText="1"/>
    </xf>
    <xf numFmtId="0" fontId="25" fillId="8" borderId="4" xfId="1" applyNumberFormat="1" applyFont="1" applyFill="1" applyBorder="1" applyAlignment="1" applyProtection="1">
      <alignment horizontal="center" vertical="center" wrapText="1"/>
    </xf>
    <xf numFmtId="1" fontId="26" fillId="8" borderId="4" xfId="1" applyNumberFormat="1" applyFont="1" applyFill="1" applyBorder="1" applyAlignment="1">
      <alignment horizontal="center" vertical="center"/>
    </xf>
    <xf numFmtId="171" fontId="25" fillId="8" borderId="4" xfId="1" applyNumberFormat="1" applyFont="1" applyFill="1" applyBorder="1" applyAlignment="1" applyProtection="1">
      <alignment horizontal="center" vertical="center"/>
    </xf>
    <xf numFmtId="165" fontId="25" fillId="8" borderId="4" xfId="1" applyNumberFormat="1" applyFont="1" applyFill="1" applyBorder="1" applyAlignment="1" applyProtection="1">
      <alignment horizontal="center" vertical="center"/>
    </xf>
    <xf numFmtId="167" fontId="25" fillId="8" borderId="4" xfId="0" applyNumberFormat="1" applyFont="1" applyFill="1" applyBorder="1" applyAlignment="1">
      <alignment horizontal="center" vertical="center"/>
    </xf>
    <xf numFmtId="1" fontId="25" fillId="8" borderId="4" xfId="1" applyNumberFormat="1" applyFont="1" applyFill="1" applyBorder="1" applyAlignment="1">
      <alignment horizontal="center" vertical="center"/>
    </xf>
    <xf numFmtId="171" fontId="25" fillId="8" borderId="4" xfId="0" applyNumberFormat="1" applyFont="1" applyFill="1" applyBorder="1" applyAlignment="1">
      <alignment horizontal="center"/>
    </xf>
    <xf numFmtId="49" fontId="25" fillId="4" borderId="4" xfId="0" applyNumberFormat="1" applyFont="1" applyFill="1" applyBorder="1" applyAlignment="1">
      <alignment horizontal="center" vertical="top"/>
    </xf>
    <xf numFmtId="165" fontId="25" fillId="4" borderId="4" xfId="1" applyNumberFormat="1" applyFont="1" applyFill="1" applyBorder="1" applyAlignment="1" applyProtection="1">
      <alignment vertical="center" wrapText="1"/>
    </xf>
    <xf numFmtId="0" fontId="25" fillId="4" borderId="4" xfId="1" applyNumberFormat="1" applyFont="1" applyFill="1" applyBorder="1" applyAlignment="1" applyProtection="1">
      <alignment horizontal="center" vertical="center" wrapText="1"/>
    </xf>
    <xf numFmtId="1" fontId="26" fillId="4" borderId="4" xfId="1" applyNumberFormat="1" applyFont="1" applyFill="1" applyBorder="1" applyAlignment="1">
      <alignment horizontal="center" vertical="center"/>
    </xf>
    <xf numFmtId="171" fontId="25" fillId="4" borderId="4" xfId="1" applyNumberFormat="1" applyFont="1" applyFill="1" applyBorder="1" applyAlignment="1" applyProtection="1">
      <alignment horizontal="center" vertical="center"/>
    </xf>
    <xf numFmtId="165" fontId="25" fillId="4" borderId="4" xfId="1" applyNumberFormat="1" applyFont="1" applyFill="1" applyBorder="1" applyAlignment="1" applyProtection="1">
      <alignment horizontal="center" vertical="center"/>
    </xf>
    <xf numFmtId="167" fontId="25" fillId="4" borderId="4" xfId="0" applyNumberFormat="1" applyFont="1" applyFill="1" applyBorder="1" applyAlignment="1">
      <alignment horizontal="center" vertical="center"/>
    </xf>
    <xf numFmtId="49" fontId="26" fillId="0" borderId="4" xfId="0" applyNumberFormat="1" applyFont="1" applyFill="1" applyBorder="1" applyAlignment="1">
      <alignment horizontal="center" vertical="top"/>
    </xf>
    <xf numFmtId="0" fontId="26" fillId="0" borderId="4" xfId="0" applyFont="1" applyFill="1" applyBorder="1"/>
    <xf numFmtId="0" fontId="26" fillId="0" borderId="4" xfId="0" applyNumberFormat="1" applyFont="1" applyFill="1" applyBorder="1" applyAlignment="1">
      <alignment horizontal="center"/>
    </xf>
    <xf numFmtId="1" fontId="26" fillId="0" borderId="4" xfId="0" applyNumberFormat="1" applyFont="1" applyFill="1" applyBorder="1" applyAlignment="1">
      <alignment horizontal="center"/>
    </xf>
    <xf numFmtId="171" fontId="26" fillId="0" borderId="4" xfId="0" applyNumberFormat="1" applyFont="1" applyFill="1" applyBorder="1"/>
    <xf numFmtId="0" fontId="26" fillId="0" borderId="4" xfId="0" applyFont="1" applyFill="1" applyBorder="1" applyAlignment="1">
      <alignment horizontal="center"/>
    </xf>
    <xf numFmtId="0" fontId="26" fillId="0" borderId="4" xfId="0" applyFont="1" applyFill="1" applyBorder="1" applyAlignment="1">
      <alignment horizontal="center" vertical="top"/>
    </xf>
    <xf numFmtId="0" fontId="25" fillId="0" borderId="4" xfId="0" applyFont="1" applyFill="1" applyBorder="1" applyAlignment="1">
      <alignment wrapText="1"/>
    </xf>
    <xf numFmtId="171" fontId="26" fillId="0" borderId="4" xfId="0" applyNumberFormat="1" applyFont="1" applyFill="1" applyBorder="1" applyAlignment="1">
      <alignment horizontal="center"/>
    </xf>
    <xf numFmtId="49" fontId="26" fillId="0" borderId="4" xfId="0" applyNumberFormat="1" applyFont="1" applyFill="1" applyBorder="1" applyAlignment="1" applyProtection="1">
      <alignment horizontal="right"/>
      <protection locked="0"/>
    </xf>
    <xf numFmtId="7" fontId="26" fillId="0" borderId="4" xfId="1" applyNumberFormat="1" applyFont="1" applyFill="1" applyBorder="1" applyAlignment="1" applyProtection="1">
      <alignment horizontal="center"/>
    </xf>
    <xf numFmtId="0" fontId="26" fillId="0" borderId="4" xfId="0" applyFont="1" applyFill="1" applyBorder="1" applyAlignment="1">
      <alignment horizontal="left" vertical="top" wrapText="1"/>
    </xf>
    <xf numFmtId="49" fontId="25" fillId="0" borderId="4" xfId="0" applyNumberFormat="1" applyFont="1" applyFill="1" applyBorder="1" applyProtection="1">
      <protection locked="0"/>
    </xf>
    <xf numFmtId="0" fontId="26" fillId="0" borderId="4" xfId="0" applyNumberFormat="1" applyFont="1" applyFill="1" applyBorder="1" applyAlignment="1">
      <alignment horizontal="center" wrapText="1"/>
    </xf>
    <xf numFmtId="1" fontId="26" fillId="0" borderId="4" xfId="0" applyNumberFormat="1" applyFont="1" applyFill="1" applyBorder="1" applyAlignment="1">
      <alignment horizontal="center" wrapText="1"/>
    </xf>
    <xf numFmtId="171" fontId="26" fillId="0" borderId="4" xfId="32" applyNumberFormat="1" applyFont="1" applyFill="1" applyBorder="1" applyAlignment="1">
      <alignment horizontal="center"/>
    </xf>
    <xf numFmtId="171" fontId="26" fillId="0" borderId="4" xfId="0" applyNumberFormat="1" applyFont="1" applyFill="1" applyBorder="1" applyAlignment="1" applyProtection="1">
      <alignment horizontal="center"/>
      <protection locked="0"/>
    </xf>
    <xf numFmtId="49" fontId="26" fillId="0" borderId="4" xfId="0" applyNumberFormat="1" applyFont="1" applyFill="1" applyBorder="1" applyProtection="1">
      <protection locked="0"/>
    </xf>
    <xf numFmtId="171" fontId="26" fillId="0" borderId="4" xfId="33" applyNumberFormat="1" applyFont="1" applyFill="1" applyBorder="1" applyAlignment="1">
      <alignment horizontal="center"/>
    </xf>
    <xf numFmtId="0" fontId="29" fillId="0" borderId="4" xfId="37" applyFont="1" applyFill="1" applyBorder="1" applyAlignment="1" applyProtection="1">
      <alignment horizontal="justify" vertical="center" wrapText="1"/>
    </xf>
    <xf numFmtId="0" fontId="26" fillId="0" borderId="4" xfId="0" applyFont="1" applyFill="1" applyBorder="1" applyAlignment="1">
      <alignment horizontal="justify" vertical="top" wrapText="1"/>
    </xf>
    <xf numFmtId="0" fontId="26" fillId="0" borderId="4" xfId="0" applyFont="1" applyFill="1" applyBorder="1" applyAlignment="1">
      <alignment horizontal="justify" vertical="top"/>
    </xf>
    <xf numFmtId="0" fontId="27" fillId="0" borderId="4" xfId="0" applyFont="1" applyFill="1" applyBorder="1"/>
    <xf numFmtId="0" fontId="27" fillId="0" borderId="4" xfId="0" applyFont="1" applyFill="1" applyBorder="1" applyAlignment="1">
      <alignment horizontal="center"/>
    </xf>
    <xf numFmtId="1" fontId="30" fillId="0" borderId="4" xfId="24" applyFont="1" applyFill="1" applyBorder="1" applyAlignment="1">
      <alignment horizontal="justify" vertical="center" wrapText="1"/>
    </xf>
    <xf numFmtId="0" fontId="26" fillId="0" borderId="4" xfId="0" applyFont="1" applyFill="1" applyBorder="1" applyAlignment="1">
      <alignment horizontal="center" wrapText="1"/>
    </xf>
    <xf numFmtId="0" fontId="27" fillId="0" borderId="4" xfId="0" applyFont="1" applyFill="1" applyBorder="1" applyAlignment="1">
      <alignment vertical="top" wrapText="1"/>
    </xf>
    <xf numFmtId="0" fontId="27" fillId="0" borderId="4" xfId="0" applyFont="1" applyFill="1" applyBorder="1" applyAlignment="1">
      <alignment horizontal="center" wrapText="1"/>
    </xf>
    <xf numFmtId="171" fontId="27" fillId="0" borderId="4" xfId="0" applyNumberFormat="1" applyFont="1" applyFill="1" applyBorder="1" applyAlignment="1" applyProtection="1">
      <alignment horizontal="center"/>
      <protection locked="0"/>
    </xf>
    <xf numFmtId="0" fontId="26" fillId="0" borderId="4" xfId="0" applyFont="1" applyFill="1" applyBorder="1" applyAlignment="1">
      <alignment wrapText="1"/>
    </xf>
    <xf numFmtId="0" fontId="26" fillId="0" borderId="4" xfId="0" applyFont="1" applyFill="1" applyBorder="1" applyAlignment="1">
      <alignment vertical="top" wrapText="1"/>
    </xf>
    <xf numFmtId="0" fontId="25" fillId="0" borderId="4" xfId="23" applyFont="1" applyFill="1" applyBorder="1" applyAlignment="1">
      <alignment horizontal="justify" vertical="center" wrapText="1"/>
    </xf>
    <xf numFmtId="0" fontId="29" fillId="0" borderId="4" xfId="0" applyFont="1" applyFill="1" applyBorder="1" applyAlignment="1">
      <alignment horizontal="center" vertical="center"/>
    </xf>
    <xf numFmtId="0" fontId="31" fillId="0" borderId="4" xfId="0" applyFont="1" applyBorder="1" applyAlignment="1">
      <alignment wrapText="1"/>
    </xf>
    <xf numFmtId="0" fontId="29" fillId="0" borderId="4" xfId="0" applyFont="1" applyFill="1" applyBorder="1"/>
    <xf numFmtId="0" fontId="29" fillId="0" borderId="4" xfId="0" applyFont="1" applyFill="1" applyBorder="1" applyAlignment="1">
      <alignment horizontal="center"/>
    </xf>
    <xf numFmtId="0" fontId="31" fillId="0" borderId="4" xfId="0" applyFont="1" applyBorder="1"/>
    <xf numFmtId="1" fontId="26" fillId="0" borderId="4" xfId="0" applyNumberFormat="1" applyFont="1" applyFill="1" applyBorder="1" applyAlignment="1">
      <alignment horizontal="center" vertical="top"/>
    </xf>
    <xf numFmtId="0" fontId="26" fillId="0" borderId="4" xfId="3" applyFont="1" applyFill="1" applyBorder="1" applyAlignment="1">
      <alignment vertical="center" wrapText="1"/>
    </xf>
    <xf numFmtId="3" fontId="26" fillId="0" borderId="4" xfId="0" applyNumberFormat="1" applyFont="1" applyFill="1" applyBorder="1" applyAlignment="1">
      <alignment horizontal="center"/>
    </xf>
    <xf numFmtId="0" fontId="29" fillId="0" borderId="4" xfId="30" applyFont="1" applyFill="1" applyBorder="1"/>
    <xf numFmtId="0" fontId="26" fillId="0" borderId="4" xfId="0" applyFont="1" applyFill="1" applyBorder="1" applyAlignment="1">
      <alignment horizontal="center" vertical="top" wrapText="1"/>
    </xf>
    <xf numFmtId="0" fontId="26" fillId="0" borderId="4" xfId="30" applyFont="1" applyFill="1" applyBorder="1"/>
    <xf numFmtId="49" fontId="26" fillId="5" borderId="4" xfId="0" applyNumberFormat="1" applyFont="1" applyFill="1" applyBorder="1" applyAlignment="1">
      <alignment horizontal="center" vertical="top"/>
    </xf>
    <xf numFmtId="0" fontId="25" fillId="5" borderId="4" xfId="4" applyFont="1" applyFill="1" applyBorder="1" applyAlignment="1">
      <alignment horizontal="left" vertical="center" wrapText="1"/>
    </xf>
    <xf numFmtId="0" fontId="26" fillId="5" borderId="4" xfId="1" applyNumberFormat="1" applyFont="1" applyFill="1" applyBorder="1" applyAlignment="1" applyProtection="1">
      <alignment horizontal="center" wrapText="1"/>
    </xf>
    <xf numFmtId="1" fontId="26" fillId="5" borderId="4" xfId="1" applyNumberFormat="1" applyFont="1" applyFill="1" applyBorder="1" applyAlignment="1">
      <alignment horizontal="center"/>
    </xf>
    <xf numFmtId="171" fontId="26" fillId="5" borderId="4" xfId="1" applyNumberFormat="1" applyFont="1" applyFill="1" applyBorder="1" applyAlignment="1">
      <alignment horizontal="right"/>
    </xf>
    <xf numFmtId="166" fontId="26" fillId="5" borderId="4" xfId="1" applyNumberFormat="1" applyFont="1" applyFill="1" applyBorder="1" applyAlignment="1">
      <alignment horizontal="right"/>
    </xf>
    <xf numFmtId="171" fontId="25" fillId="5" borderId="4" xfId="1" applyNumberFormat="1" applyFont="1" applyFill="1" applyBorder="1" applyAlignment="1" applyProtection="1">
      <alignment horizontal="center"/>
    </xf>
    <xf numFmtId="171" fontId="25" fillId="5" borderId="4" xfId="1" applyNumberFormat="1" applyFont="1" applyFill="1" applyBorder="1" applyAlignment="1" applyProtection="1">
      <alignment horizontal="right"/>
    </xf>
    <xf numFmtId="1" fontId="25" fillId="5" borderId="4" xfId="1" applyNumberFormat="1" applyFont="1" applyFill="1" applyBorder="1" applyAlignment="1" applyProtection="1">
      <alignment horizontal="center"/>
    </xf>
    <xf numFmtId="0" fontId="25" fillId="0" borderId="4" xfId="4" applyFont="1" applyFill="1" applyBorder="1" applyAlignment="1">
      <alignment horizontal="left" vertical="center" wrapText="1"/>
    </xf>
    <xf numFmtId="0" fontId="26" fillId="0" borderId="4" xfId="1" applyNumberFormat="1" applyFont="1" applyFill="1" applyBorder="1" applyAlignment="1" applyProtection="1">
      <alignment horizontal="center" wrapText="1"/>
    </xf>
    <xf numFmtId="1" fontId="26" fillId="0" borderId="4" xfId="1" applyNumberFormat="1" applyFont="1" applyFill="1" applyBorder="1" applyAlignment="1">
      <alignment horizontal="center"/>
    </xf>
    <xf numFmtId="171" fontId="26" fillId="0" borderId="4" xfId="1" applyNumberFormat="1" applyFont="1" applyFill="1" applyBorder="1" applyAlignment="1">
      <alignment horizontal="right"/>
    </xf>
    <xf numFmtId="166" fontId="26" fillId="0" borderId="4" xfId="1" applyNumberFormat="1" applyFont="1" applyFill="1" applyBorder="1" applyAlignment="1">
      <alignment horizontal="right"/>
    </xf>
    <xf numFmtId="171" fontId="25" fillId="0" borderId="4" xfId="1" applyNumberFormat="1" applyFont="1" applyFill="1" applyBorder="1" applyAlignment="1" applyProtection="1">
      <alignment horizontal="center"/>
    </xf>
    <xf numFmtId="171" fontId="25" fillId="0" borderId="4" xfId="1" applyNumberFormat="1" applyFont="1" applyFill="1" applyBorder="1" applyAlignment="1" applyProtection="1">
      <alignment horizontal="right"/>
    </xf>
    <xf numFmtId="1" fontId="25" fillId="0" borderId="4" xfId="1" applyNumberFormat="1" applyFont="1" applyFill="1" applyBorder="1" applyAlignment="1" applyProtection="1">
      <alignment horizontal="center"/>
    </xf>
    <xf numFmtId="0" fontId="25" fillId="0" borderId="4" xfId="38" applyFont="1" applyFill="1" applyBorder="1" applyAlignment="1">
      <alignment horizontal="left" vertical="top" wrapText="1"/>
    </xf>
    <xf numFmtId="4" fontId="25" fillId="0" borderId="4" xfId="0" applyNumberFormat="1" applyFont="1" applyFill="1" applyBorder="1" applyProtection="1"/>
    <xf numFmtId="4" fontId="25" fillId="5" borderId="4" xfId="0" applyNumberFormat="1" applyFont="1" applyFill="1" applyBorder="1" applyProtection="1"/>
    <xf numFmtId="49" fontId="25" fillId="7" borderId="4" xfId="0" applyNumberFormat="1" applyFont="1" applyFill="1" applyBorder="1" applyAlignment="1">
      <alignment horizontal="center" vertical="top"/>
    </xf>
    <xf numFmtId="49" fontId="25" fillId="2" borderId="4" xfId="0" applyNumberFormat="1" applyFont="1" applyFill="1" applyBorder="1" applyAlignment="1">
      <alignment horizontal="center" vertical="top"/>
    </xf>
    <xf numFmtId="49" fontId="26" fillId="0" borderId="4" xfId="0" applyNumberFormat="1" applyFont="1" applyBorder="1" applyAlignment="1">
      <alignment horizontal="center" vertical="top"/>
    </xf>
    <xf numFmtId="0" fontId="26" fillId="0" borderId="4" xfId="0" applyFont="1" applyFill="1" applyBorder="1" applyAlignment="1">
      <alignment horizontal="center" vertical="center"/>
    </xf>
    <xf numFmtId="4" fontId="26" fillId="0" borderId="4" xfId="0" applyNumberFormat="1" applyFont="1" applyFill="1" applyBorder="1" applyAlignment="1">
      <alignment horizontal="center" vertical="center"/>
    </xf>
    <xf numFmtId="0" fontId="31" fillId="0" borderId="4" xfId="0" applyFont="1" applyBorder="1" applyAlignment="1">
      <alignment horizontal="left" vertical="top" wrapText="1"/>
    </xf>
    <xf numFmtId="0" fontId="31" fillId="0" borderId="4" xfId="0" applyFont="1" applyBorder="1" applyAlignment="1">
      <alignment horizontal="center"/>
    </xf>
    <xf numFmtId="4" fontId="31" fillId="0" borderId="4" xfId="0" applyNumberFormat="1" applyFont="1" applyBorder="1" applyAlignment="1">
      <alignment horizontal="center"/>
    </xf>
    <xf numFmtId="0" fontId="32" fillId="0" borderId="4" xfId="0" applyFont="1" applyBorder="1" applyAlignment="1">
      <alignment horizontal="left" vertical="top" wrapText="1"/>
    </xf>
    <xf numFmtId="0" fontId="35" fillId="0" borderId="4" xfId="0" applyFont="1" applyBorder="1" applyAlignment="1">
      <alignment horizontal="left" vertical="top" wrapText="1"/>
    </xf>
    <xf numFmtId="0" fontId="29" fillId="0" borderId="4" xfId="0" applyFont="1" applyBorder="1" applyAlignment="1">
      <alignment vertical="center" wrapText="1"/>
    </xf>
    <xf numFmtId="0" fontId="37" fillId="0" borderId="4" xfId="0" applyFont="1" applyBorder="1" applyAlignment="1">
      <alignment vertical="center" wrapText="1"/>
    </xf>
    <xf numFmtId="0" fontId="31" fillId="0" borderId="4" xfId="0" quotePrefix="1" applyFont="1" applyBorder="1" applyAlignment="1">
      <alignment horizontal="left" vertical="top" wrapText="1"/>
    </xf>
    <xf numFmtId="0" fontId="35" fillId="0" borderId="4" xfId="0" quotePrefix="1" applyFont="1" applyBorder="1" applyAlignment="1">
      <alignment horizontal="left" vertical="top" wrapText="1"/>
    </xf>
    <xf numFmtId="0" fontId="39" fillId="0" borderId="4" xfId="0" applyFont="1" applyBorder="1" applyAlignment="1">
      <alignment horizontal="left" vertical="top" wrapText="1"/>
    </xf>
    <xf numFmtId="0" fontId="31" fillId="0" borderId="4" xfId="0" applyFont="1" applyBorder="1" applyAlignment="1">
      <alignment horizontal="left" vertical="top"/>
    </xf>
    <xf numFmtId="0" fontId="35" fillId="0" borderId="4" xfId="0" applyFont="1" applyBorder="1" applyAlignment="1">
      <alignment horizontal="left" vertical="top"/>
    </xf>
    <xf numFmtId="0" fontId="26" fillId="0" borderId="4" xfId="3" applyFont="1" applyBorder="1" applyAlignment="1">
      <alignment vertical="center" wrapText="1"/>
    </xf>
    <xf numFmtId="3" fontId="26" fillId="0" borderId="4" xfId="0" applyNumberFormat="1" applyFont="1" applyBorder="1" applyAlignment="1">
      <alignment horizontal="center"/>
    </xf>
    <xf numFmtId="0" fontId="40" fillId="0" borderId="4" xfId="30" applyFont="1" applyBorder="1"/>
    <xf numFmtId="0" fontId="40" fillId="0" borderId="4" xfId="30" applyFont="1" applyBorder="1" applyAlignment="1">
      <alignment horizontal="center"/>
    </xf>
    <xf numFmtId="3" fontId="26" fillId="0" borderId="4" xfId="0" applyNumberFormat="1" applyFont="1" applyBorder="1" applyAlignment="1">
      <alignment horizontal="right"/>
    </xf>
    <xf numFmtId="0" fontId="31" fillId="0" borderId="4" xfId="0" applyFont="1" applyFill="1" applyBorder="1" applyAlignment="1">
      <alignment horizontal="center"/>
    </xf>
    <xf numFmtId="0" fontId="26" fillId="0" borderId="4" xfId="39" applyFont="1" applyFill="1" applyBorder="1"/>
    <xf numFmtId="49" fontId="26" fillId="6" borderId="4" xfId="0" applyNumberFormat="1" applyFont="1" applyFill="1" applyBorder="1" applyAlignment="1">
      <alignment horizontal="center" vertical="top"/>
    </xf>
    <xf numFmtId="0" fontId="25" fillId="6" borderId="4" xfId="4" applyFont="1" applyFill="1" applyBorder="1" applyAlignment="1">
      <alignment horizontal="left" vertical="center" wrapText="1"/>
    </xf>
    <xf numFmtId="0" fontId="26" fillId="6" borderId="4" xfId="1" applyNumberFormat="1" applyFont="1" applyFill="1" applyBorder="1" applyAlignment="1" applyProtection="1">
      <alignment horizontal="center" wrapText="1"/>
    </xf>
    <xf numFmtId="1" fontId="26" fillId="6" borderId="4" xfId="1" applyNumberFormat="1" applyFont="1" applyFill="1" applyBorder="1" applyAlignment="1">
      <alignment horizontal="center"/>
    </xf>
    <xf numFmtId="171" fontId="26" fillId="6" borderId="4" xfId="1" applyNumberFormat="1" applyFont="1" applyFill="1" applyBorder="1" applyAlignment="1">
      <alignment horizontal="right"/>
    </xf>
    <xf numFmtId="166" fontId="26" fillId="6" borderId="4" xfId="1" applyNumberFormat="1" applyFont="1" applyFill="1" applyBorder="1" applyAlignment="1">
      <alignment horizontal="right"/>
    </xf>
    <xf numFmtId="171" fontId="25" fillId="6" borderId="4" xfId="1" applyNumberFormat="1" applyFont="1" applyFill="1" applyBorder="1" applyAlignment="1" applyProtection="1">
      <alignment horizontal="center"/>
    </xf>
    <xf numFmtId="171" fontId="25" fillId="6" borderId="4" xfId="1" applyNumberFormat="1" applyFont="1" applyFill="1" applyBorder="1" applyAlignment="1" applyProtection="1">
      <alignment horizontal="right"/>
    </xf>
    <xf numFmtId="1" fontId="25" fillId="6" borderId="4" xfId="1" applyNumberFormat="1" applyFont="1" applyFill="1" applyBorder="1" applyAlignment="1" applyProtection="1">
      <alignment horizontal="center"/>
    </xf>
    <xf numFmtId="4" fontId="25" fillId="6" borderId="4" xfId="0" applyNumberFormat="1" applyFont="1" applyFill="1" applyBorder="1" applyProtection="1"/>
    <xf numFmtId="0" fontId="25" fillId="0" borderId="4" xfId="0" applyFont="1" applyBorder="1"/>
    <xf numFmtId="0" fontId="26" fillId="0" borderId="4" xfId="0" applyFont="1" applyBorder="1" applyAlignment="1">
      <alignment horizontal="left" vertical="center" wrapText="1"/>
    </xf>
    <xf numFmtId="0" fontId="25" fillId="0" borderId="4" xfId="0" applyFont="1" applyBorder="1" applyAlignment="1">
      <alignment horizontal="left" vertical="center"/>
    </xf>
    <xf numFmtId="0" fontId="26" fillId="0" borderId="4" xfId="0" applyFont="1" applyFill="1" applyBorder="1" applyAlignment="1">
      <alignment vertical="center" wrapText="1"/>
    </xf>
    <xf numFmtId="171" fontId="26" fillId="6" borderId="4" xfId="1" applyNumberFormat="1" applyFont="1" applyFill="1" applyBorder="1" applyAlignment="1">
      <alignment horizontal="center"/>
    </xf>
    <xf numFmtId="171" fontId="26" fillId="0" borderId="4" xfId="1" applyNumberFormat="1" applyFont="1" applyFill="1" applyBorder="1" applyAlignment="1">
      <alignment horizontal="center"/>
    </xf>
    <xf numFmtId="0" fontId="26" fillId="0" borderId="4" xfId="40" applyFont="1" applyBorder="1" applyAlignment="1">
      <alignment horizontal="left" vertical="top" wrapText="1"/>
    </xf>
    <xf numFmtId="0" fontId="26" fillId="0" borderId="4" xfId="0" applyFont="1" applyFill="1" applyBorder="1" applyAlignment="1" applyProtection="1">
      <alignment wrapText="1"/>
    </xf>
    <xf numFmtId="43" fontId="25" fillId="0" borderId="7" xfId="1" applyNumberFormat="1" applyFont="1" applyBorder="1" applyAlignment="1">
      <alignment horizontal="center" vertical="center"/>
    </xf>
    <xf numFmtId="167" fontId="26" fillId="0" borderId="7" xfId="2" applyFont="1" applyBorder="1" applyAlignment="1">
      <alignment horizontal="center"/>
    </xf>
    <xf numFmtId="43" fontId="25" fillId="2" borderId="4" xfId="1" applyNumberFormat="1" applyFont="1" applyFill="1" applyBorder="1" applyAlignment="1">
      <alignment horizontal="center" vertical="center"/>
    </xf>
    <xf numFmtId="165" fontId="25" fillId="2" borderId="4" xfId="1" applyNumberFormat="1" applyFont="1" applyFill="1" applyBorder="1" applyAlignment="1" applyProtection="1">
      <alignment horizontal="left" vertical="center" wrapText="1"/>
    </xf>
    <xf numFmtId="43" fontId="25" fillId="0" borderId="0" xfId="1" applyNumberFormat="1" applyFont="1" applyBorder="1" applyAlignment="1">
      <alignment horizontal="center" vertical="center"/>
    </xf>
    <xf numFmtId="167" fontId="26" fillId="0" borderId="6" xfId="2" applyFont="1" applyBorder="1" applyAlignment="1">
      <alignment horizontal="center"/>
    </xf>
    <xf numFmtId="167" fontId="26" fillId="0" borderId="0" xfId="2" applyFont="1" applyBorder="1" applyAlignment="1">
      <alignment horizontal="center"/>
    </xf>
    <xf numFmtId="43" fontId="25" fillId="0" borderId="5" xfId="1" applyNumberFormat="1" applyFont="1" applyFill="1" applyBorder="1" applyAlignment="1">
      <alignment horizontal="center" vertical="center"/>
    </xf>
    <xf numFmtId="167" fontId="26" fillId="0" borderId="6" xfId="2" applyFont="1" applyFill="1" applyBorder="1" applyAlignment="1">
      <alignment horizontal="center"/>
    </xf>
    <xf numFmtId="43" fontId="25" fillId="4" borderId="4" xfId="1" applyNumberFormat="1" applyFont="1" applyFill="1" applyBorder="1" applyAlignment="1">
      <alignment horizontal="center" vertical="center"/>
    </xf>
    <xf numFmtId="43" fontId="25" fillId="0" borderId="5" xfId="1" applyNumberFormat="1" applyFont="1" applyBorder="1" applyAlignment="1">
      <alignment horizontal="center" vertical="center"/>
    </xf>
  </cellXfs>
  <cellStyles count="41">
    <cellStyle name="Currency 2" xfId="29" xr:uid="{00000000-0005-0000-0000-000001000000}"/>
    <cellStyle name="Excel Built-in Normal" xfId="30" xr:uid="{00000000-0005-0000-0000-000002000000}"/>
    <cellStyle name="Navadno" xfId="0" builtinId="0"/>
    <cellStyle name="Navadno 11" xfId="34" xr:uid="{00000000-0005-0000-0000-000003000000}"/>
    <cellStyle name="Navadno 12" xfId="32" xr:uid="{00000000-0005-0000-0000-000004000000}"/>
    <cellStyle name="Navadno 12 2" xfId="39" xr:uid="{00000000-0005-0000-0000-000005000000}"/>
    <cellStyle name="Navadno 12 3" xfId="33" xr:uid="{00000000-0005-0000-0000-000006000000}"/>
    <cellStyle name="Navadno 14" xfId="36" xr:uid="{00000000-0005-0000-0000-000007000000}"/>
    <cellStyle name="Navadno 19" xfId="6" xr:uid="{00000000-0005-0000-0000-000008000000}"/>
    <cellStyle name="Navadno 2" xfId="7" xr:uid="{00000000-0005-0000-0000-000009000000}"/>
    <cellStyle name="Navadno 2 10 7" xfId="37" xr:uid="{00000000-0005-0000-0000-00000A000000}"/>
    <cellStyle name="Navadno 2 2" xfId="8" xr:uid="{00000000-0005-0000-0000-00000B000000}"/>
    <cellStyle name="Navadno 2 2 2" xfId="9" xr:uid="{00000000-0005-0000-0000-00000C000000}"/>
    <cellStyle name="Navadno 2 2 3" xfId="3" xr:uid="{00000000-0005-0000-0000-00000D000000}"/>
    <cellStyle name="Navadno 2 62" xfId="10" xr:uid="{00000000-0005-0000-0000-00000E000000}"/>
    <cellStyle name="Navadno 3" xfId="11" xr:uid="{00000000-0005-0000-0000-00000F000000}"/>
    <cellStyle name="Navadno 4" xfId="12" xr:uid="{00000000-0005-0000-0000-000010000000}"/>
    <cellStyle name="Navadno 4 2" xfId="13" xr:uid="{00000000-0005-0000-0000-000011000000}"/>
    <cellStyle name="Navadno 5" xfId="14" xr:uid="{00000000-0005-0000-0000-000012000000}"/>
    <cellStyle name="Navadno 5 2" xfId="15" xr:uid="{00000000-0005-0000-0000-000013000000}"/>
    <cellStyle name="Navadno 55" xfId="16" xr:uid="{00000000-0005-0000-0000-000014000000}"/>
    <cellStyle name="Navadno 6" xfId="17" xr:uid="{00000000-0005-0000-0000-000015000000}"/>
    <cellStyle name="Navadno 63" xfId="18" xr:uid="{00000000-0005-0000-0000-000016000000}"/>
    <cellStyle name="Navadno 7" xfId="19" xr:uid="{00000000-0005-0000-0000-000017000000}"/>
    <cellStyle name="Navadno_Ogrevanje_pohlajevanje" xfId="40" xr:uid="{00000000-0005-0000-0000-000018000000}"/>
    <cellStyle name="Normal 10 2" xfId="20" xr:uid="{00000000-0005-0000-0000-00001A000000}"/>
    <cellStyle name="Normal 12 4" xfId="21" xr:uid="{00000000-0005-0000-0000-00001B000000}"/>
    <cellStyle name="Normal 14" xfId="22" xr:uid="{00000000-0005-0000-0000-00001C000000}"/>
    <cellStyle name="Normal 2" xfId="23" xr:uid="{00000000-0005-0000-0000-00001D000000}"/>
    <cellStyle name="Normal 2 2" xfId="24" xr:uid="{00000000-0005-0000-0000-00001E000000}"/>
    <cellStyle name="Normal 3" xfId="25" xr:uid="{00000000-0005-0000-0000-00001F000000}"/>
    <cellStyle name="Normal 4" xfId="5" xr:uid="{00000000-0005-0000-0000-000020000000}"/>
    <cellStyle name="Normal 4 2" xfId="26" xr:uid="{00000000-0005-0000-0000-000021000000}"/>
    <cellStyle name="Normal 6" xfId="2" xr:uid="{00000000-0005-0000-0000-000022000000}"/>
    <cellStyle name="Normal_popis imp nova" xfId="38" xr:uid="{00000000-0005-0000-0000-000023000000}"/>
    <cellStyle name="Normal_Sheet1" xfId="4" xr:uid="{00000000-0005-0000-0000-000024000000}"/>
    <cellStyle name="Normal_SP" xfId="35" xr:uid="{00000000-0005-0000-0000-000025000000}"/>
    <cellStyle name="Odstotek 2" xfId="28" xr:uid="{00000000-0005-0000-0000-000026000000}"/>
    <cellStyle name="Percent 2" xfId="27" xr:uid="{00000000-0005-0000-0000-000027000000}"/>
    <cellStyle name="TableStyleLight1" xfId="31" xr:uid="{00000000-0005-0000-0000-000028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
  <sheetViews>
    <sheetView tabSelected="1" view="pageBreakPreview" zoomScaleNormal="100" zoomScaleSheetLayoutView="100" workbookViewId="0">
      <selection activeCell="A2" sqref="A2"/>
    </sheetView>
  </sheetViews>
  <sheetFormatPr defaultColWidth="9.15625" defaultRowHeight="14.4"/>
  <cols>
    <col min="1" max="1" width="7.68359375" style="24" customWidth="1"/>
    <col min="2" max="2" width="63.83984375" style="26" customWidth="1"/>
    <col min="3" max="3" width="5.15625" style="27" customWidth="1"/>
    <col min="4" max="4" width="8" style="28" customWidth="1"/>
    <col min="5" max="5" width="12" style="26" customWidth="1"/>
    <col min="6" max="6" width="7.68359375" style="26" customWidth="1"/>
    <col min="7" max="7" width="7.578125" style="26" customWidth="1"/>
    <col min="8" max="8" width="9.15625" style="29"/>
    <col min="9" max="9" width="15.578125" style="30" customWidth="1"/>
    <col min="10" max="10" width="9.15625" style="31"/>
    <col min="11" max="11" width="15.578125" style="30" customWidth="1"/>
    <col min="12" max="16384" width="9.15625" style="2"/>
  </cols>
  <sheetData>
    <row r="1" spans="1:11">
      <c r="A1" s="81"/>
      <c r="B1" s="82"/>
      <c r="C1" s="82"/>
      <c r="D1" s="83"/>
      <c r="E1" s="84"/>
      <c r="F1" s="84"/>
      <c r="G1" s="85"/>
      <c r="H1" s="309"/>
      <c r="I1" s="310"/>
      <c r="J1" s="309"/>
      <c r="K1" s="310"/>
    </row>
    <row r="2" spans="1:11" ht="24.6">
      <c r="A2" s="86" t="s">
        <v>12</v>
      </c>
      <c r="B2" s="87" t="s">
        <v>123</v>
      </c>
      <c r="C2" s="87"/>
      <c r="D2" s="88"/>
      <c r="E2" s="89"/>
      <c r="F2" s="89"/>
      <c r="G2" s="90"/>
      <c r="H2" s="311" t="s">
        <v>6</v>
      </c>
      <c r="I2" s="311"/>
      <c r="J2" s="311" t="s">
        <v>11</v>
      </c>
      <c r="K2" s="311"/>
    </row>
    <row r="3" spans="1:11">
      <c r="A3" s="91"/>
      <c r="B3" s="92"/>
      <c r="C3" s="92"/>
      <c r="D3" s="93"/>
      <c r="E3" s="94"/>
      <c r="F3" s="94"/>
      <c r="G3" s="95"/>
      <c r="H3" s="96"/>
      <c r="I3" s="97"/>
      <c r="J3" s="96"/>
      <c r="K3" s="97"/>
    </row>
    <row r="4" spans="1:11">
      <c r="A4" s="98" t="s">
        <v>13</v>
      </c>
      <c r="B4" s="99" t="s">
        <v>15</v>
      </c>
      <c r="C4" s="99"/>
      <c r="D4" s="100"/>
      <c r="E4" s="101"/>
      <c r="F4" s="101"/>
      <c r="G4" s="102"/>
      <c r="H4" s="21"/>
      <c r="I4" s="22">
        <f>'Ogrevalni sistem'!I186</f>
        <v>0</v>
      </c>
      <c r="J4" s="103"/>
      <c r="K4" s="23">
        <f>'Ogrevalni sistem'!K186</f>
        <v>0</v>
      </c>
    </row>
    <row r="5" spans="1:11">
      <c r="A5" s="86" t="str">
        <f>Prezračevanje!A4</f>
        <v>7.3.1</v>
      </c>
      <c r="B5" s="99" t="str">
        <f>Prezračevanje!B4</f>
        <v>PREZRAČEVALNI SISTEMI</v>
      </c>
      <c r="C5" s="99"/>
      <c r="D5" s="100"/>
      <c r="E5" s="101"/>
      <c r="F5" s="101"/>
      <c r="G5" s="102"/>
      <c r="H5" s="21"/>
      <c r="I5" s="22">
        <f>Prezračevanje!I92</f>
        <v>0</v>
      </c>
      <c r="J5" s="103"/>
      <c r="K5" s="23">
        <f>Prezračevanje!K92</f>
        <v>0</v>
      </c>
    </row>
    <row r="6" spans="1:11">
      <c r="A6" s="86" t="str">
        <f>Pohlajevanje!A4</f>
        <v>7.2.1</v>
      </c>
      <c r="B6" s="99" t="str">
        <f>Pohlajevanje!B4</f>
        <v>HLADILNI IN KLIMATIZACIJSKI SISTEMI</v>
      </c>
      <c r="C6" s="99"/>
      <c r="D6" s="100"/>
      <c r="E6" s="101"/>
      <c r="F6" s="101"/>
      <c r="G6" s="102"/>
      <c r="H6" s="21"/>
      <c r="I6" s="22">
        <f>Pohlajevanje!I340</f>
        <v>0</v>
      </c>
      <c r="J6" s="103"/>
      <c r="K6" s="23">
        <f>Pohlajevanje!K340</f>
        <v>0</v>
      </c>
    </row>
    <row r="7" spans="1:11">
      <c r="A7" s="86" t="str">
        <f>'Vodovod in kanalizacija'!A4</f>
        <v>7.4.3</v>
      </c>
      <c r="B7" s="99" t="str">
        <f>'Vodovod in kanalizacija'!B4</f>
        <v>VODOVOD IN KANALIZACIJA</v>
      </c>
      <c r="C7" s="99"/>
      <c r="D7" s="100"/>
      <c r="E7" s="101"/>
      <c r="F7" s="101"/>
      <c r="G7" s="102"/>
      <c r="H7" s="21"/>
      <c r="I7" s="22">
        <f>'Vodovod in kanalizacija'!I118</f>
        <v>0</v>
      </c>
      <c r="J7" s="103"/>
      <c r="K7" s="23">
        <f>'Vodovod in kanalizacija'!K118</f>
        <v>0</v>
      </c>
    </row>
    <row r="8" spans="1:11">
      <c r="A8" s="98"/>
      <c r="B8" s="99"/>
      <c r="C8" s="99"/>
      <c r="D8" s="100"/>
      <c r="E8" s="101"/>
      <c r="F8" s="101"/>
      <c r="G8" s="102"/>
      <c r="H8" s="21"/>
      <c r="I8" s="22"/>
      <c r="J8" s="103"/>
      <c r="K8" s="23"/>
    </row>
    <row r="9" spans="1:11">
      <c r="A9" s="91"/>
      <c r="B9" s="312" t="s">
        <v>14</v>
      </c>
      <c r="C9" s="312"/>
      <c r="D9" s="312"/>
      <c r="E9" s="312"/>
      <c r="F9" s="312"/>
      <c r="G9" s="312"/>
      <c r="H9" s="103"/>
      <c r="I9" s="104">
        <f>SUM(I4:I8)</f>
        <v>0</v>
      </c>
      <c r="J9" s="103"/>
      <c r="K9" s="23">
        <f>SUM(K4:K8)</f>
        <v>0</v>
      </c>
    </row>
    <row r="10" spans="1:11">
      <c r="A10" s="14"/>
      <c r="B10" s="15"/>
      <c r="C10" s="15"/>
      <c r="D10" s="16"/>
      <c r="E10" s="17"/>
      <c r="F10" s="17"/>
      <c r="G10" s="18"/>
      <c r="H10" s="19"/>
      <c r="I10" s="25"/>
      <c r="J10" s="20"/>
      <c r="K10" s="25"/>
    </row>
  </sheetData>
  <sheetProtection algorithmName="SHA-512" hashValue="3sLVVjByCNvNGSJvNnfbcD34wZhZayThcUPkz/xXQCwgpRvVSHOCxoCDufkKPPxatoTNS/rQkkCKjnbAhV4zmw==" saltValue="y5zTtHyB5X9OBzJ/KXBmPQ==" spinCount="100000" sheet="1" objects="1" scenarios="1"/>
  <mergeCells count="5">
    <mergeCell ref="H1:I1"/>
    <mergeCell ref="J1:K1"/>
    <mergeCell ref="H2:I2"/>
    <mergeCell ref="J2:K2"/>
    <mergeCell ref="B9:G9"/>
  </mergeCells>
  <printOptions horizontalCentered="1"/>
  <pageMargins left="0.59055118110236227" right="0.59055118110236227" top="0.59055118110236227" bottom="0.59055118110236227" header="0.31496062992125984" footer="0.31496062992125984"/>
  <pageSetup paperSize="9" scale="83" fitToHeight="0" orientation="landscape" useFirstPageNumber="1" r:id="rId1"/>
  <headerFooter>
    <oddHeader>&amp;LPZI Popisi del&amp;CGE PROJEKT d.o.o.</oddHeader>
    <oddFooter>&amp;L&amp;A&amp;CVOJAŠNICA EDVARDA PEPERKA - INŽENIRING
(Energetska sanacija in prenova notranjih prostorov) &amp;R&amp;P/&amp;N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87"/>
  <sheetViews>
    <sheetView view="pageBreakPreview" zoomScale="85" zoomScaleNormal="115" zoomScaleSheetLayoutView="85" workbookViewId="0">
      <selection activeCell="E1" sqref="E1:E1048576"/>
    </sheetView>
  </sheetViews>
  <sheetFormatPr defaultColWidth="9.15625" defaultRowHeight="12.9"/>
  <cols>
    <col min="1" max="1" width="7.68359375" style="24" customWidth="1"/>
    <col min="2" max="2" width="63.83984375" style="26" customWidth="1"/>
    <col min="3" max="3" width="5.15625" style="35" customWidth="1"/>
    <col min="4" max="4" width="8" style="36" customWidth="1"/>
    <col min="5" max="5" width="12" style="37" customWidth="1"/>
    <col min="6" max="6" width="4.41796875" style="26" customWidth="1"/>
    <col min="7" max="7" width="15.578125" style="38" customWidth="1"/>
    <col min="8" max="8" width="9.15625" style="39"/>
    <col min="9" max="9" width="15.578125" style="40" customWidth="1"/>
    <col min="10" max="10" width="9.15625" style="36"/>
    <col min="11" max="11" width="15.578125" style="40" customWidth="1"/>
    <col min="12" max="16384" width="9.15625" style="3"/>
  </cols>
  <sheetData>
    <row r="1" spans="1:11">
      <c r="A1" s="105" t="s">
        <v>0</v>
      </c>
      <c r="B1" s="106" t="s">
        <v>1</v>
      </c>
      <c r="C1" s="107" t="s">
        <v>2</v>
      </c>
      <c r="D1" s="108" t="s">
        <v>3</v>
      </c>
      <c r="E1" s="109" t="s">
        <v>4</v>
      </c>
      <c r="F1" s="110"/>
      <c r="G1" s="111" t="s">
        <v>5</v>
      </c>
      <c r="H1" s="112" t="s">
        <v>3</v>
      </c>
      <c r="I1" s="113" t="s">
        <v>5</v>
      </c>
      <c r="J1" s="112" t="s">
        <v>3</v>
      </c>
      <c r="K1" s="113" t="s">
        <v>5</v>
      </c>
    </row>
    <row r="2" spans="1:11">
      <c r="A2" s="105"/>
      <c r="B2" s="106"/>
      <c r="C2" s="107"/>
      <c r="D2" s="108"/>
      <c r="E2" s="109"/>
      <c r="F2" s="110"/>
      <c r="G2" s="111"/>
      <c r="H2" s="112"/>
      <c r="I2" s="113"/>
      <c r="J2" s="112"/>
      <c r="K2" s="113"/>
    </row>
    <row r="3" spans="1:11">
      <c r="A3" s="14"/>
      <c r="B3" s="15"/>
      <c r="C3" s="32"/>
      <c r="D3" s="33"/>
      <c r="E3" s="34"/>
      <c r="F3" s="17"/>
      <c r="G3" s="18"/>
      <c r="H3" s="313"/>
      <c r="I3" s="314"/>
      <c r="J3" s="313"/>
      <c r="K3" s="315"/>
    </row>
    <row r="4" spans="1:11">
      <c r="A4" s="86" t="s">
        <v>13</v>
      </c>
      <c r="B4" s="87" t="s">
        <v>15</v>
      </c>
      <c r="C4" s="114"/>
      <c r="D4" s="115"/>
      <c r="E4" s="116"/>
      <c r="F4" s="89"/>
      <c r="G4" s="90"/>
      <c r="H4" s="311" t="s">
        <v>6</v>
      </c>
      <c r="I4" s="311"/>
      <c r="J4" s="311" t="s">
        <v>11</v>
      </c>
      <c r="K4" s="311"/>
    </row>
    <row r="5" spans="1:11">
      <c r="A5" s="117"/>
      <c r="B5" s="118"/>
      <c r="C5" s="119"/>
      <c r="D5" s="120"/>
      <c r="E5" s="121"/>
      <c r="F5" s="118"/>
      <c r="G5" s="122"/>
      <c r="H5" s="120"/>
      <c r="I5" s="121"/>
      <c r="J5" s="120"/>
      <c r="K5" s="121"/>
    </row>
    <row r="6" spans="1:11">
      <c r="A6" s="123"/>
      <c r="B6" s="124" t="s">
        <v>94</v>
      </c>
      <c r="C6" s="119"/>
      <c r="D6" s="122"/>
      <c r="E6" s="125"/>
      <c r="F6" s="126"/>
      <c r="G6" s="127"/>
      <c r="H6" s="128"/>
      <c r="I6" s="129"/>
      <c r="J6" s="128"/>
      <c r="K6" s="129"/>
    </row>
    <row r="7" spans="1:11">
      <c r="A7" s="122"/>
      <c r="B7" s="130"/>
      <c r="C7" s="119"/>
      <c r="D7" s="122"/>
      <c r="E7" s="125"/>
      <c r="F7" s="126"/>
      <c r="G7" s="127"/>
      <c r="H7" s="128"/>
      <c r="I7" s="129"/>
      <c r="J7" s="128"/>
      <c r="K7" s="129"/>
    </row>
    <row r="8" spans="1:11">
      <c r="A8" s="122"/>
      <c r="B8" s="131" t="s">
        <v>95</v>
      </c>
      <c r="C8" s="132"/>
      <c r="D8" s="133"/>
      <c r="E8" s="134"/>
      <c r="F8" s="118"/>
      <c r="G8" s="135"/>
      <c r="H8" s="128"/>
      <c r="I8" s="129"/>
      <c r="J8" s="128"/>
      <c r="K8" s="129"/>
    </row>
    <row r="9" spans="1:11">
      <c r="A9" s="122"/>
      <c r="B9" s="136"/>
      <c r="C9" s="132"/>
      <c r="D9" s="133"/>
      <c r="E9" s="137"/>
      <c r="F9" s="118"/>
      <c r="G9" s="135"/>
      <c r="H9" s="128"/>
      <c r="I9" s="129"/>
      <c r="J9" s="128"/>
      <c r="K9" s="129"/>
    </row>
    <row r="10" spans="1:11" ht="49.8">
      <c r="A10" s="123">
        <v>1</v>
      </c>
      <c r="B10" s="138" t="s">
        <v>21</v>
      </c>
      <c r="C10" s="118"/>
      <c r="D10" s="118"/>
      <c r="E10" s="122"/>
      <c r="F10" s="118"/>
      <c r="G10" s="135"/>
      <c r="H10" s="120"/>
      <c r="I10" s="129"/>
      <c r="J10" s="120"/>
      <c r="K10" s="129"/>
    </row>
    <row r="11" spans="1:11" ht="24.6">
      <c r="A11" s="122"/>
      <c r="B11" s="130" t="s">
        <v>22</v>
      </c>
      <c r="C11" s="118"/>
      <c r="D11" s="118"/>
      <c r="E11" s="122"/>
      <c r="F11" s="118"/>
      <c r="G11" s="135"/>
      <c r="H11" s="120"/>
      <c r="I11" s="129"/>
      <c r="J11" s="120"/>
      <c r="K11" s="129"/>
    </row>
    <row r="12" spans="1:11">
      <c r="A12" s="122"/>
      <c r="B12" s="136" t="s">
        <v>96</v>
      </c>
      <c r="C12" s="139" t="s">
        <v>23</v>
      </c>
      <c r="D12" s="133">
        <v>1</v>
      </c>
      <c r="E12" s="134"/>
      <c r="F12" s="118"/>
      <c r="G12" s="135">
        <f t="shared" ref="G12:G26" si="0">D12*E12</f>
        <v>0</v>
      </c>
      <c r="H12" s="128"/>
      <c r="I12" s="129"/>
      <c r="J12" s="133">
        <v>1</v>
      </c>
      <c r="K12" s="129">
        <f>J12*E12</f>
        <v>0</v>
      </c>
    </row>
    <row r="13" spans="1:11">
      <c r="A13" s="122"/>
      <c r="B13" s="136" t="s">
        <v>97</v>
      </c>
      <c r="C13" s="139" t="s">
        <v>23</v>
      </c>
      <c r="D13" s="133">
        <v>1</v>
      </c>
      <c r="E13" s="134"/>
      <c r="F13" s="118"/>
      <c r="G13" s="135">
        <f t="shared" si="0"/>
        <v>0</v>
      </c>
      <c r="H13" s="128"/>
      <c r="I13" s="129"/>
      <c r="J13" s="133">
        <v>1</v>
      </c>
      <c r="K13" s="129">
        <f t="shared" ref="K13:K27" si="1">J13*E13</f>
        <v>0</v>
      </c>
    </row>
    <row r="14" spans="1:11">
      <c r="A14" s="122"/>
      <c r="B14" s="136" t="s">
        <v>98</v>
      </c>
      <c r="C14" s="139" t="s">
        <v>23</v>
      </c>
      <c r="D14" s="133">
        <v>4</v>
      </c>
      <c r="E14" s="134"/>
      <c r="F14" s="118"/>
      <c r="G14" s="135">
        <f t="shared" si="0"/>
        <v>0</v>
      </c>
      <c r="H14" s="120"/>
      <c r="I14" s="129"/>
      <c r="J14" s="133">
        <v>4</v>
      </c>
      <c r="K14" s="129">
        <f t="shared" si="1"/>
        <v>0</v>
      </c>
    </row>
    <row r="15" spans="1:11">
      <c r="A15" s="122"/>
      <c r="B15" s="136" t="s">
        <v>24</v>
      </c>
      <c r="C15" s="139" t="s">
        <v>23</v>
      </c>
      <c r="D15" s="133">
        <v>7</v>
      </c>
      <c r="E15" s="137"/>
      <c r="F15" s="118"/>
      <c r="G15" s="135">
        <f t="shared" si="0"/>
        <v>0</v>
      </c>
      <c r="H15" s="128"/>
      <c r="I15" s="129"/>
      <c r="J15" s="133">
        <v>7</v>
      </c>
      <c r="K15" s="129">
        <f t="shared" si="1"/>
        <v>0</v>
      </c>
    </row>
    <row r="16" spans="1:11">
      <c r="A16" s="122"/>
      <c r="B16" s="136" t="s">
        <v>79</v>
      </c>
      <c r="C16" s="139" t="s">
        <v>23</v>
      </c>
      <c r="D16" s="133">
        <v>4</v>
      </c>
      <c r="E16" s="134"/>
      <c r="F16" s="118"/>
      <c r="G16" s="135">
        <f t="shared" si="0"/>
        <v>0</v>
      </c>
      <c r="H16" s="128"/>
      <c r="I16" s="129"/>
      <c r="J16" s="133">
        <v>4</v>
      </c>
      <c r="K16" s="129">
        <f t="shared" si="1"/>
        <v>0</v>
      </c>
    </row>
    <row r="17" spans="1:11">
      <c r="A17" s="122"/>
      <c r="B17" s="136" t="s">
        <v>99</v>
      </c>
      <c r="C17" s="139" t="s">
        <v>23</v>
      </c>
      <c r="D17" s="133">
        <v>2</v>
      </c>
      <c r="E17" s="134"/>
      <c r="F17" s="118"/>
      <c r="G17" s="135">
        <f t="shared" si="0"/>
        <v>0</v>
      </c>
      <c r="H17" s="120"/>
      <c r="I17" s="129"/>
      <c r="J17" s="133">
        <v>2</v>
      </c>
      <c r="K17" s="129">
        <f t="shared" si="1"/>
        <v>0</v>
      </c>
    </row>
    <row r="18" spans="1:11">
      <c r="A18" s="122"/>
      <c r="B18" s="136" t="s">
        <v>25</v>
      </c>
      <c r="C18" s="139" t="s">
        <v>23</v>
      </c>
      <c r="D18" s="133">
        <v>4</v>
      </c>
      <c r="E18" s="134"/>
      <c r="F18" s="118"/>
      <c r="G18" s="135">
        <f t="shared" si="0"/>
        <v>0</v>
      </c>
      <c r="H18" s="120"/>
      <c r="I18" s="129"/>
      <c r="J18" s="133">
        <v>4</v>
      </c>
      <c r="K18" s="129">
        <f t="shared" si="1"/>
        <v>0</v>
      </c>
    </row>
    <row r="19" spans="1:11">
      <c r="A19" s="122"/>
      <c r="B19" s="136" t="s">
        <v>100</v>
      </c>
      <c r="C19" s="139" t="s">
        <v>23</v>
      </c>
      <c r="D19" s="133">
        <v>4</v>
      </c>
      <c r="E19" s="137"/>
      <c r="F19" s="118"/>
      <c r="G19" s="135">
        <f t="shared" si="0"/>
        <v>0</v>
      </c>
      <c r="H19" s="120"/>
      <c r="I19" s="129"/>
      <c r="J19" s="133">
        <v>4</v>
      </c>
      <c r="K19" s="129">
        <f t="shared" si="1"/>
        <v>0</v>
      </c>
    </row>
    <row r="20" spans="1:11">
      <c r="A20" s="122"/>
      <c r="B20" s="136" t="s">
        <v>80</v>
      </c>
      <c r="C20" s="139" t="s">
        <v>23</v>
      </c>
      <c r="D20" s="133">
        <v>11</v>
      </c>
      <c r="E20" s="134"/>
      <c r="F20" s="118"/>
      <c r="G20" s="135">
        <f t="shared" si="0"/>
        <v>0</v>
      </c>
      <c r="H20" s="120"/>
      <c r="I20" s="129"/>
      <c r="J20" s="133">
        <v>11</v>
      </c>
      <c r="K20" s="129">
        <f t="shared" si="1"/>
        <v>0</v>
      </c>
    </row>
    <row r="21" spans="1:11">
      <c r="A21" s="122"/>
      <c r="B21" s="136" t="s">
        <v>101</v>
      </c>
      <c r="C21" s="139" t="s">
        <v>23</v>
      </c>
      <c r="D21" s="133">
        <v>3</v>
      </c>
      <c r="E21" s="134"/>
      <c r="F21" s="118"/>
      <c r="G21" s="135">
        <f t="shared" si="0"/>
        <v>0</v>
      </c>
      <c r="H21" s="120"/>
      <c r="I21" s="129"/>
      <c r="J21" s="133">
        <v>3</v>
      </c>
      <c r="K21" s="129">
        <f t="shared" si="1"/>
        <v>0</v>
      </c>
    </row>
    <row r="22" spans="1:11">
      <c r="A22" s="122"/>
      <c r="B22" s="136" t="s">
        <v>26</v>
      </c>
      <c r="C22" s="139" t="s">
        <v>23</v>
      </c>
      <c r="D22" s="133">
        <v>1</v>
      </c>
      <c r="E22" s="137"/>
      <c r="F22" s="118"/>
      <c r="G22" s="135">
        <f t="shared" si="0"/>
        <v>0</v>
      </c>
      <c r="H22" s="120"/>
      <c r="I22" s="129"/>
      <c r="J22" s="133">
        <v>1</v>
      </c>
      <c r="K22" s="129">
        <f t="shared" si="1"/>
        <v>0</v>
      </c>
    </row>
    <row r="23" spans="1:11">
      <c r="A23" s="122"/>
      <c r="B23" s="136" t="s">
        <v>102</v>
      </c>
      <c r="C23" s="139" t="s">
        <v>23</v>
      </c>
      <c r="D23" s="133">
        <v>2</v>
      </c>
      <c r="E23" s="137"/>
      <c r="F23" s="118"/>
      <c r="G23" s="135">
        <f t="shared" si="0"/>
        <v>0</v>
      </c>
      <c r="H23" s="120"/>
      <c r="I23" s="129"/>
      <c r="J23" s="133">
        <v>2</v>
      </c>
      <c r="K23" s="129">
        <f t="shared" si="1"/>
        <v>0</v>
      </c>
    </row>
    <row r="24" spans="1:11">
      <c r="A24" s="122"/>
      <c r="B24" s="136" t="s">
        <v>81</v>
      </c>
      <c r="C24" s="139" t="s">
        <v>23</v>
      </c>
      <c r="D24" s="133">
        <v>1</v>
      </c>
      <c r="E24" s="137"/>
      <c r="F24" s="118"/>
      <c r="G24" s="135">
        <f t="shared" si="0"/>
        <v>0</v>
      </c>
      <c r="H24" s="128"/>
      <c r="I24" s="129"/>
      <c r="J24" s="133">
        <v>1</v>
      </c>
      <c r="K24" s="129">
        <f t="shared" si="1"/>
        <v>0</v>
      </c>
    </row>
    <row r="25" spans="1:11">
      <c r="A25" s="122"/>
      <c r="B25" s="136" t="s">
        <v>103</v>
      </c>
      <c r="C25" s="139" t="s">
        <v>23</v>
      </c>
      <c r="D25" s="133">
        <v>1</v>
      </c>
      <c r="E25" s="134"/>
      <c r="F25" s="118"/>
      <c r="G25" s="135">
        <f t="shared" si="0"/>
        <v>0</v>
      </c>
      <c r="H25" s="120"/>
      <c r="I25" s="129"/>
      <c r="J25" s="133">
        <v>1</v>
      </c>
      <c r="K25" s="129">
        <f t="shared" si="1"/>
        <v>0</v>
      </c>
    </row>
    <row r="26" spans="1:11">
      <c r="A26" s="122"/>
      <c r="B26" s="136" t="s">
        <v>104</v>
      </c>
      <c r="C26" s="139" t="s">
        <v>23</v>
      </c>
      <c r="D26" s="133">
        <v>2</v>
      </c>
      <c r="E26" s="134"/>
      <c r="F26" s="118"/>
      <c r="G26" s="135">
        <f t="shared" si="0"/>
        <v>0</v>
      </c>
      <c r="H26" s="120"/>
      <c r="I26" s="129"/>
      <c r="J26" s="133">
        <v>2</v>
      </c>
      <c r="K26" s="129">
        <f t="shared" si="1"/>
        <v>0</v>
      </c>
    </row>
    <row r="27" spans="1:11">
      <c r="A27" s="122"/>
      <c r="B27" s="136" t="s">
        <v>105</v>
      </c>
      <c r="C27" s="139" t="s">
        <v>23</v>
      </c>
      <c r="D27" s="133">
        <v>1</v>
      </c>
      <c r="E27" s="137"/>
      <c r="F27" s="118"/>
      <c r="G27" s="135">
        <f>D27*E27</f>
        <v>0</v>
      </c>
      <c r="H27" s="128"/>
      <c r="I27" s="129"/>
      <c r="J27" s="133">
        <v>1</v>
      </c>
      <c r="K27" s="129">
        <f t="shared" si="1"/>
        <v>0</v>
      </c>
    </row>
    <row r="28" spans="1:11">
      <c r="A28" s="140"/>
      <c r="B28" s="141"/>
      <c r="C28" s="142"/>
      <c r="D28" s="143"/>
      <c r="E28" s="144"/>
      <c r="F28" s="118"/>
      <c r="G28" s="135"/>
      <c r="H28" s="128"/>
      <c r="I28" s="129"/>
      <c r="J28" s="128"/>
      <c r="K28" s="129"/>
    </row>
    <row r="29" spans="1:11" ht="148.19999999999999">
      <c r="A29" s="123">
        <v>2</v>
      </c>
      <c r="B29" s="138" t="s">
        <v>490</v>
      </c>
      <c r="C29" s="118"/>
      <c r="D29" s="118"/>
      <c r="E29" s="122"/>
      <c r="F29" s="118"/>
      <c r="G29" s="135"/>
      <c r="H29" s="128"/>
      <c r="I29" s="129"/>
      <c r="J29" s="128"/>
      <c r="K29" s="129"/>
    </row>
    <row r="30" spans="1:11" ht="24.6">
      <c r="A30" s="123"/>
      <c r="B30" s="130" t="s">
        <v>27</v>
      </c>
      <c r="C30" s="118"/>
      <c r="D30" s="118"/>
      <c r="E30" s="122"/>
      <c r="F30" s="118"/>
      <c r="G30" s="135"/>
      <c r="H30" s="120"/>
      <c r="I30" s="129"/>
      <c r="J30" s="120"/>
      <c r="K30" s="121"/>
    </row>
    <row r="31" spans="1:11">
      <c r="A31" s="122"/>
      <c r="B31" s="136" t="s">
        <v>28</v>
      </c>
      <c r="C31" s="139" t="s">
        <v>23</v>
      </c>
      <c r="D31" s="133">
        <v>48</v>
      </c>
      <c r="E31" s="135"/>
      <c r="F31" s="118"/>
      <c r="G31" s="135">
        <f>D31*E31</f>
        <v>0</v>
      </c>
      <c r="H31" s="120">
        <v>48</v>
      </c>
      <c r="I31" s="129">
        <f>E31*H31</f>
        <v>0</v>
      </c>
      <c r="J31" s="120"/>
      <c r="K31" s="121"/>
    </row>
    <row r="32" spans="1:11">
      <c r="A32" s="140"/>
      <c r="B32" s="145"/>
      <c r="C32" s="146"/>
      <c r="D32" s="146"/>
      <c r="E32" s="140"/>
      <c r="F32" s="118"/>
      <c r="G32" s="135"/>
      <c r="H32" s="128"/>
      <c r="I32" s="129"/>
      <c r="J32" s="128"/>
      <c r="K32" s="129"/>
    </row>
    <row r="33" spans="1:12" ht="135.9">
      <c r="A33" s="123">
        <v>3</v>
      </c>
      <c r="B33" s="138" t="s">
        <v>106</v>
      </c>
      <c r="C33" s="118"/>
      <c r="D33" s="118"/>
      <c r="E33" s="122"/>
      <c r="F33" s="118"/>
      <c r="G33" s="135"/>
      <c r="H33" s="120"/>
      <c r="I33" s="129"/>
      <c r="J33" s="120"/>
      <c r="K33" s="121"/>
    </row>
    <row r="34" spans="1:12" ht="24.6">
      <c r="A34" s="122"/>
      <c r="B34" s="130" t="s">
        <v>107</v>
      </c>
      <c r="C34" s="118"/>
      <c r="D34" s="118"/>
      <c r="E34" s="122"/>
      <c r="F34" s="118"/>
      <c r="G34" s="135"/>
      <c r="H34" s="120"/>
      <c r="I34" s="129"/>
      <c r="J34" s="120"/>
      <c r="K34" s="121"/>
    </row>
    <row r="35" spans="1:12">
      <c r="A35" s="122"/>
      <c r="B35" s="136" t="s">
        <v>28</v>
      </c>
      <c r="C35" s="139" t="s">
        <v>23</v>
      </c>
      <c r="D35" s="133">
        <v>1</v>
      </c>
      <c r="E35" s="135"/>
      <c r="F35" s="118"/>
      <c r="G35" s="135">
        <f t="shared" ref="G35:G93" si="2">D35*E35</f>
        <v>0</v>
      </c>
      <c r="H35" s="128">
        <v>1</v>
      </c>
      <c r="I35" s="129">
        <f t="shared" ref="I35:I93" si="3">E35*H35</f>
        <v>0</v>
      </c>
      <c r="J35" s="128"/>
      <c r="K35" s="129"/>
    </row>
    <row r="36" spans="1:12">
      <c r="A36" s="140"/>
      <c r="B36" s="145"/>
      <c r="C36" s="146"/>
      <c r="D36" s="146"/>
      <c r="E36" s="140"/>
      <c r="F36" s="118"/>
      <c r="G36" s="135"/>
      <c r="H36" s="128"/>
      <c r="I36" s="129"/>
      <c r="J36" s="128"/>
      <c r="K36" s="129"/>
    </row>
    <row r="37" spans="1:12" ht="111.3">
      <c r="A37" s="123">
        <v>4</v>
      </c>
      <c r="B37" s="138" t="s">
        <v>29</v>
      </c>
      <c r="C37" s="118"/>
      <c r="D37" s="118"/>
      <c r="E37" s="122"/>
      <c r="F37" s="118"/>
      <c r="G37" s="135"/>
      <c r="H37" s="128"/>
      <c r="I37" s="129"/>
      <c r="J37" s="128"/>
      <c r="K37" s="129"/>
    </row>
    <row r="38" spans="1:12" ht="36.9">
      <c r="A38" s="122"/>
      <c r="B38" s="130" t="s">
        <v>30</v>
      </c>
      <c r="C38" s="139" t="s">
        <v>23</v>
      </c>
      <c r="D38" s="133">
        <v>36</v>
      </c>
      <c r="E38" s="135"/>
      <c r="F38" s="118"/>
      <c r="G38" s="135">
        <f t="shared" si="2"/>
        <v>0</v>
      </c>
      <c r="H38" s="128">
        <v>36</v>
      </c>
      <c r="I38" s="129">
        <f t="shared" si="3"/>
        <v>0</v>
      </c>
      <c r="J38" s="128"/>
      <c r="K38" s="129"/>
    </row>
    <row r="39" spans="1:12">
      <c r="A39" s="122"/>
      <c r="B39" s="138"/>
      <c r="C39" s="118"/>
      <c r="D39" s="118"/>
      <c r="E39" s="122"/>
      <c r="F39" s="118"/>
      <c r="G39" s="135"/>
      <c r="H39" s="128"/>
      <c r="I39" s="129"/>
      <c r="J39" s="128"/>
      <c r="K39" s="129"/>
    </row>
    <row r="40" spans="1:12" ht="62.1">
      <c r="A40" s="123">
        <v>5</v>
      </c>
      <c r="B40" s="138" t="s">
        <v>491</v>
      </c>
      <c r="C40" s="118"/>
      <c r="D40" s="118"/>
      <c r="E40" s="122"/>
      <c r="F40" s="118"/>
      <c r="G40" s="135"/>
      <c r="H40" s="128"/>
      <c r="I40" s="129"/>
      <c r="J40" s="128"/>
      <c r="K40" s="129"/>
    </row>
    <row r="41" spans="1:12" ht="24.6">
      <c r="A41" s="122"/>
      <c r="B41" s="130" t="s">
        <v>31</v>
      </c>
      <c r="C41" s="136"/>
      <c r="D41" s="136"/>
      <c r="E41" s="147"/>
      <c r="F41" s="118"/>
      <c r="G41" s="135"/>
      <c r="H41" s="128"/>
      <c r="I41" s="129"/>
      <c r="J41" s="128"/>
      <c r="K41" s="129"/>
    </row>
    <row r="42" spans="1:12">
      <c r="A42" s="122"/>
      <c r="B42" s="138"/>
      <c r="C42" s="139" t="s">
        <v>23</v>
      </c>
      <c r="D42" s="133">
        <v>13</v>
      </c>
      <c r="E42" s="135"/>
      <c r="F42" s="118"/>
      <c r="G42" s="135">
        <f t="shared" si="2"/>
        <v>0</v>
      </c>
      <c r="H42" s="128">
        <v>13</v>
      </c>
      <c r="I42" s="129">
        <f t="shared" si="3"/>
        <v>0</v>
      </c>
      <c r="J42" s="128"/>
      <c r="K42" s="129"/>
    </row>
    <row r="43" spans="1:12">
      <c r="A43" s="140"/>
      <c r="B43" s="145"/>
      <c r="C43" s="146"/>
      <c r="D43" s="146"/>
      <c r="E43" s="140"/>
      <c r="F43" s="118"/>
      <c r="G43" s="135"/>
      <c r="H43" s="128"/>
      <c r="I43" s="129"/>
      <c r="J43" s="128"/>
      <c r="K43" s="129"/>
    </row>
    <row r="44" spans="1:12" ht="37.5">
      <c r="A44" s="123">
        <v>6</v>
      </c>
      <c r="B44" s="138" t="s">
        <v>32</v>
      </c>
      <c r="C44" s="118"/>
      <c r="D44" s="118"/>
      <c r="E44" s="122"/>
      <c r="F44" s="118"/>
      <c r="G44" s="135"/>
      <c r="H44" s="128"/>
      <c r="I44" s="129"/>
      <c r="J44" s="128"/>
      <c r="K44" s="129"/>
    </row>
    <row r="45" spans="1:12" ht="24.6">
      <c r="A45" s="122"/>
      <c r="B45" s="130" t="s">
        <v>33</v>
      </c>
      <c r="C45" s="136"/>
      <c r="D45" s="136"/>
      <c r="E45" s="147"/>
      <c r="F45" s="118"/>
      <c r="G45" s="135"/>
      <c r="H45" s="128"/>
      <c r="I45" s="129"/>
      <c r="J45" s="128"/>
      <c r="K45" s="129"/>
    </row>
    <row r="46" spans="1:12">
      <c r="A46" s="122"/>
      <c r="B46" s="138" t="s">
        <v>28</v>
      </c>
      <c r="C46" s="139" t="s">
        <v>23</v>
      </c>
      <c r="D46" s="133">
        <v>49</v>
      </c>
      <c r="E46" s="135"/>
      <c r="F46" s="118"/>
      <c r="G46" s="135">
        <f t="shared" si="2"/>
        <v>0</v>
      </c>
      <c r="H46" s="128">
        <v>49</v>
      </c>
      <c r="I46" s="129">
        <f t="shared" si="3"/>
        <v>0</v>
      </c>
      <c r="J46" s="128"/>
      <c r="K46" s="129"/>
    </row>
    <row r="47" spans="1:12" s="1" customFormat="1">
      <c r="A47" s="140"/>
      <c r="B47" s="145"/>
      <c r="C47" s="146"/>
      <c r="D47" s="146"/>
      <c r="E47" s="140"/>
      <c r="F47" s="148"/>
      <c r="G47" s="135"/>
      <c r="H47" s="128"/>
      <c r="I47" s="129"/>
      <c r="J47" s="128"/>
      <c r="K47" s="129"/>
      <c r="L47" s="7"/>
    </row>
    <row r="48" spans="1:12" s="1" customFormat="1" ht="74.400000000000006">
      <c r="A48" s="123">
        <v>7</v>
      </c>
      <c r="B48" s="138" t="s">
        <v>34</v>
      </c>
      <c r="C48" s="118"/>
      <c r="D48" s="118"/>
      <c r="E48" s="122"/>
      <c r="F48" s="148"/>
      <c r="G48" s="135"/>
      <c r="H48" s="128"/>
      <c r="I48" s="129"/>
      <c r="J48" s="128"/>
      <c r="K48" s="129"/>
      <c r="L48" s="7"/>
    </row>
    <row r="49" spans="1:12" s="1" customFormat="1">
      <c r="A49" s="122"/>
      <c r="B49" s="138" t="s">
        <v>35</v>
      </c>
      <c r="C49" s="122" t="s">
        <v>8</v>
      </c>
      <c r="D49" s="133">
        <v>470</v>
      </c>
      <c r="E49" s="135"/>
      <c r="F49" s="148"/>
      <c r="G49" s="135">
        <f t="shared" si="2"/>
        <v>0</v>
      </c>
      <c r="H49" s="128">
        <v>470</v>
      </c>
      <c r="I49" s="129">
        <f t="shared" si="3"/>
        <v>0</v>
      </c>
      <c r="J49" s="128"/>
      <c r="K49" s="129"/>
      <c r="L49" s="6"/>
    </row>
    <row r="50" spans="1:12" s="1" customFormat="1">
      <c r="A50" s="122"/>
      <c r="B50" s="138" t="s">
        <v>36</v>
      </c>
      <c r="C50" s="122" t="s">
        <v>8</v>
      </c>
      <c r="D50" s="133">
        <v>68</v>
      </c>
      <c r="E50" s="135"/>
      <c r="F50" s="148"/>
      <c r="G50" s="135">
        <f t="shared" si="2"/>
        <v>0</v>
      </c>
      <c r="H50" s="128">
        <v>68</v>
      </c>
      <c r="I50" s="129">
        <f t="shared" si="3"/>
        <v>0</v>
      </c>
      <c r="J50" s="128"/>
      <c r="K50" s="129"/>
      <c r="L50" s="7"/>
    </row>
    <row r="51" spans="1:12" s="1" customFormat="1">
      <c r="A51" s="122"/>
      <c r="B51" s="138" t="s">
        <v>37</v>
      </c>
      <c r="C51" s="122" t="s">
        <v>8</v>
      </c>
      <c r="D51" s="133">
        <v>130</v>
      </c>
      <c r="E51" s="135"/>
      <c r="F51" s="148"/>
      <c r="G51" s="135">
        <f t="shared" si="2"/>
        <v>0</v>
      </c>
      <c r="H51" s="128">
        <v>130</v>
      </c>
      <c r="I51" s="129">
        <f t="shared" si="3"/>
        <v>0</v>
      </c>
      <c r="J51" s="128"/>
      <c r="K51" s="129"/>
      <c r="L51" s="7"/>
    </row>
    <row r="52" spans="1:12" s="1" customFormat="1">
      <c r="A52" s="122"/>
      <c r="B52" s="149" t="s">
        <v>108</v>
      </c>
      <c r="C52" s="150" t="s">
        <v>8</v>
      </c>
      <c r="D52" s="151">
        <v>115</v>
      </c>
      <c r="E52" s="152"/>
      <c r="F52" s="148"/>
      <c r="G52" s="135">
        <f t="shared" si="2"/>
        <v>0</v>
      </c>
      <c r="H52" s="128">
        <v>115</v>
      </c>
      <c r="I52" s="129">
        <f t="shared" si="3"/>
        <v>0</v>
      </c>
      <c r="J52" s="128"/>
      <c r="K52" s="129"/>
      <c r="L52" s="7"/>
    </row>
    <row r="53" spans="1:12" s="1" customFormat="1">
      <c r="A53" s="122"/>
      <c r="B53" s="138" t="s">
        <v>109</v>
      </c>
      <c r="C53" s="122" t="s">
        <v>8</v>
      </c>
      <c r="D53" s="133">
        <v>62</v>
      </c>
      <c r="E53" s="135"/>
      <c r="F53" s="148"/>
      <c r="G53" s="135">
        <f t="shared" si="2"/>
        <v>0</v>
      </c>
      <c r="H53" s="128">
        <v>62</v>
      </c>
      <c r="I53" s="129">
        <f t="shared" si="3"/>
        <v>0</v>
      </c>
      <c r="J53" s="128"/>
      <c r="K53" s="153"/>
      <c r="L53" s="7"/>
    </row>
    <row r="54" spans="1:12" s="1" customFormat="1">
      <c r="A54" s="140"/>
      <c r="B54" s="145"/>
      <c r="C54" s="146"/>
      <c r="D54" s="146"/>
      <c r="E54" s="140"/>
      <c r="F54" s="148"/>
      <c r="G54" s="135"/>
      <c r="H54" s="154"/>
      <c r="I54" s="129"/>
      <c r="J54" s="154"/>
      <c r="K54" s="153"/>
      <c r="L54" s="7"/>
    </row>
    <row r="55" spans="1:12" s="1" customFormat="1">
      <c r="A55" s="123">
        <v>8</v>
      </c>
      <c r="B55" s="155" t="s">
        <v>38</v>
      </c>
      <c r="C55" s="139" t="s">
        <v>7</v>
      </c>
      <c r="D55" s="139">
        <v>1</v>
      </c>
      <c r="E55" s="135"/>
      <c r="F55" s="148"/>
      <c r="G55" s="135">
        <f t="shared" si="2"/>
        <v>0</v>
      </c>
      <c r="H55" s="128">
        <v>1</v>
      </c>
      <c r="I55" s="129">
        <f t="shared" si="3"/>
        <v>0</v>
      </c>
      <c r="J55" s="128"/>
      <c r="K55" s="129"/>
      <c r="L55" s="7"/>
    </row>
    <row r="56" spans="1:12" s="1" customFormat="1">
      <c r="A56" s="122"/>
      <c r="B56" s="155"/>
      <c r="C56" s="139"/>
      <c r="D56" s="139"/>
      <c r="E56" s="135"/>
      <c r="F56" s="148"/>
      <c r="G56" s="135"/>
      <c r="H56" s="128"/>
      <c r="I56" s="129"/>
      <c r="J56" s="128"/>
      <c r="K56" s="129"/>
      <c r="L56" s="7"/>
    </row>
    <row r="57" spans="1:12" s="1" customFormat="1">
      <c r="A57" s="123">
        <v>9</v>
      </c>
      <c r="B57" s="155" t="s">
        <v>39</v>
      </c>
      <c r="C57" s="139" t="s">
        <v>7</v>
      </c>
      <c r="D57" s="139">
        <v>1</v>
      </c>
      <c r="E57" s="135"/>
      <c r="F57" s="148"/>
      <c r="G57" s="135">
        <f t="shared" si="2"/>
        <v>0</v>
      </c>
      <c r="H57" s="128">
        <v>1</v>
      </c>
      <c r="I57" s="129">
        <f t="shared" si="3"/>
        <v>0</v>
      </c>
      <c r="J57" s="128"/>
      <c r="K57" s="129"/>
      <c r="L57" s="6"/>
    </row>
    <row r="58" spans="1:12" s="1" customFormat="1">
      <c r="A58" s="122"/>
      <c r="B58" s="155"/>
      <c r="C58" s="156"/>
      <c r="D58" s="157"/>
      <c r="E58" s="158"/>
      <c r="F58" s="148"/>
      <c r="G58" s="135"/>
      <c r="H58" s="128"/>
      <c r="I58" s="129"/>
      <c r="J58" s="128"/>
      <c r="K58" s="129"/>
      <c r="L58" s="7"/>
    </row>
    <row r="59" spans="1:12" s="1" customFormat="1">
      <c r="A59" s="123">
        <v>10</v>
      </c>
      <c r="B59" s="155" t="s">
        <v>40</v>
      </c>
      <c r="C59" s="139" t="s">
        <v>7</v>
      </c>
      <c r="D59" s="139">
        <v>1</v>
      </c>
      <c r="E59" s="135"/>
      <c r="F59" s="148"/>
      <c r="G59" s="135">
        <f t="shared" si="2"/>
        <v>0</v>
      </c>
      <c r="H59" s="128">
        <v>1</v>
      </c>
      <c r="I59" s="129">
        <f t="shared" si="3"/>
        <v>0</v>
      </c>
      <c r="J59" s="128"/>
      <c r="K59" s="129"/>
      <c r="L59" s="7"/>
    </row>
    <row r="60" spans="1:12" s="1" customFormat="1">
      <c r="A60" s="140"/>
      <c r="B60" s="145"/>
      <c r="C60" s="146"/>
      <c r="D60" s="146"/>
      <c r="E60" s="140"/>
      <c r="F60" s="148"/>
      <c r="G60" s="135"/>
      <c r="H60" s="128"/>
      <c r="I60" s="129"/>
      <c r="J60" s="128"/>
      <c r="K60" s="129"/>
      <c r="L60" s="7"/>
    </row>
    <row r="61" spans="1:12" s="1" customFormat="1">
      <c r="A61" s="140"/>
      <c r="B61" s="145"/>
      <c r="C61" s="146"/>
      <c r="D61" s="146"/>
      <c r="E61" s="140"/>
      <c r="F61" s="148"/>
      <c r="G61" s="135"/>
      <c r="H61" s="128"/>
      <c r="I61" s="129"/>
      <c r="J61" s="128"/>
      <c r="K61" s="153"/>
      <c r="L61" s="7"/>
    </row>
    <row r="62" spans="1:12" s="1" customFormat="1" ht="24.6">
      <c r="A62" s="122"/>
      <c r="B62" s="159" t="s">
        <v>82</v>
      </c>
      <c r="C62" s="160"/>
      <c r="D62" s="160"/>
      <c r="E62" s="140"/>
      <c r="F62" s="148"/>
      <c r="G62" s="135"/>
      <c r="H62" s="154"/>
      <c r="I62" s="129"/>
      <c r="J62" s="154"/>
      <c r="K62" s="153"/>
      <c r="L62" s="7"/>
    </row>
    <row r="63" spans="1:12" s="1" customFormat="1">
      <c r="A63" s="122"/>
      <c r="B63" s="161"/>
      <c r="C63" s="162"/>
      <c r="D63" s="163"/>
      <c r="E63" s="140"/>
      <c r="F63" s="148"/>
      <c r="G63" s="135"/>
      <c r="H63" s="128"/>
      <c r="I63" s="129"/>
      <c r="J63" s="128"/>
      <c r="K63" s="129"/>
      <c r="L63" s="7"/>
    </row>
    <row r="64" spans="1:12" s="1" customFormat="1">
      <c r="A64" s="122"/>
      <c r="B64" s="161" t="s">
        <v>110</v>
      </c>
      <c r="C64" s="162"/>
      <c r="D64" s="163"/>
      <c r="E64" s="140"/>
      <c r="F64" s="148"/>
      <c r="G64" s="135"/>
      <c r="H64" s="128"/>
      <c r="I64" s="129"/>
      <c r="J64" s="128"/>
      <c r="K64" s="129"/>
      <c r="L64" s="7"/>
    </row>
    <row r="65" spans="1:12" s="1" customFormat="1">
      <c r="A65" s="122"/>
      <c r="B65" s="161" t="s">
        <v>111</v>
      </c>
      <c r="C65" s="162"/>
      <c r="D65" s="163"/>
      <c r="E65" s="140"/>
      <c r="F65" s="148"/>
      <c r="G65" s="135"/>
      <c r="H65" s="128"/>
      <c r="I65" s="129"/>
      <c r="J65" s="128"/>
      <c r="K65" s="129"/>
      <c r="L65" s="6"/>
    </row>
    <row r="66" spans="1:12" s="1" customFormat="1">
      <c r="A66" s="122"/>
      <c r="B66" s="161" t="s">
        <v>112</v>
      </c>
      <c r="C66" s="162"/>
      <c r="D66" s="163"/>
      <c r="E66" s="140"/>
      <c r="F66" s="148"/>
      <c r="G66" s="135"/>
      <c r="H66" s="128"/>
      <c r="I66" s="129"/>
      <c r="J66" s="128"/>
      <c r="K66" s="129"/>
      <c r="L66" s="7"/>
    </row>
    <row r="67" spans="1:12" s="1" customFormat="1">
      <c r="A67" s="140"/>
      <c r="B67" s="164"/>
      <c r="C67" s="162"/>
      <c r="D67" s="163"/>
      <c r="E67" s="140"/>
      <c r="F67" s="148"/>
      <c r="G67" s="135"/>
      <c r="H67" s="128"/>
      <c r="I67" s="129"/>
      <c r="J67" s="128"/>
      <c r="K67" s="129"/>
      <c r="L67" s="7"/>
    </row>
    <row r="68" spans="1:12" s="1" customFormat="1" ht="24.6">
      <c r="A68" s="122"/>
      <c r="B68" s="161" t="s">
        <v>83</v>
      </c>
      <c r="C68" s="123"/>
      <c r="D68" s="165"/>
      <c r="E68" s="122"/>
      <c r="F68" s="148"/>
      <c r="G68" s="135"/>
      <c r="H68" s="128"/>
      <c r="I68" s="129"/>
      <c r="J68" s="128"/>
      <c r="K68" s="129"/>
      <c r="L68" s="7"/>
    </row>
    <row r="69" spans="1:12" s="1" customFormat="1">
      <c r="A69" s="122"/>
      <c r="B69" s="156"/>
      <c r="C69" s="123"/>
      <c r="D69" s="165"/>
      <c r="E69" s="122"/>
      <c r="F69" s="148"/>
      <c r="G69" s="135"/>
      <c r="H69" s="128"/>
      <c r="I69" s="129"/>
      <c r="J69" s="128"/>
      <c r="K69" s="153"/>
      <c r="L69" s="7"/>
    </row>
    <row r="70" spans="1:12" s="1" customFormat="1">
      <c r="A70" s="122"/>
      <c r="B70" s="138"/>
      <c r="C70" s="118"/>
      <c r="D70" s="118"/>
      <c r="E70" s="122"/>
      <c r="F70" s="148"/>
      <c r="G70" s="135"/>
      <c r="H70" s="154"/>
      <c r="I70" s="129"/>
      <c r="J70" s="154"/>
      <c r="K70" s="153"/>
      <c r="L70" s="7"/>
    </row>
    <row r="71" spans="1:12" s="1" customFormat="1" ht="86.7">
      <c r="A71" s="166">
        <f>COUNT($A$66:A68)+1</f>
        <v>1</v>
      </c>
      <c r="B71" s="138" t="s">
        <v>41</v>
      </c>
      <c r="C71" s="166"/>
      <c r="D71" s="167"/>
      <c r="E71" s="135"/>
      <c r="F71" s="148"/>
      <c r="G71" s="135"/>
      <c r="H71" s="128"/>
      <c r="I71" s="129"/>
      <c r="J71" s="128"/>
      <c r="K71" s="129"/>
      <c r="L71" s="7"/>
    </row>
    <row r="72" spans="1:12" s="1" customFormat="1" ht="24.6">
      <c r="A72" s="166"/>
      <c r="B72" s="130" t="s">
        <v>42</v>
      </c>
      <c r="C72" s="166"/>
      <c r="D72" s="167"/>
      <c r="E72" s="135"/>
      <c r="F72" s="148"/>
      <c r="G72" s="135"/>
      <c r="H72" s="128"/>
      <c r="I72" s="129"/>
      <c r="J72" s="128"/>
      <c r="K72" s="129"/>
      <c r="L72" s="7"/>
    </row>
    <row r="73" spans="1:12" s="1" customFormat="1">
      <c r="A73" s="166"/>
      <c r="B73" s="118" t="s">
        <v>43</v>
      </c>
      <c r="C73" s="139" t="s">
        <v>23</v>
      </c>
      <c r="D73" s="133">
        <v>1</v>
      </c>
      <c r="E73" s="135"/>
      <c r="F73" s="148"/>
      <c r="G73" s="135">
        <f t="shared" si="2"/>
        <v>0</v>
      </c>
      <c r="H73" s="128">
        <v>1</v>
      </c>
      <c r="I73" s="129">
        <f t="shared" si="3"/>
        <v>0</v>
      </c>
      <c r="J73" s="128"/>
      <c r="K73" s="129"/>
      <c r="L73" s="6"/>
    </row>
    <row r="74" spans="1:12" s="1" customFormat="1">
      <c r="A74" s="168"/>
      <c r="B74" s="145"/>
      <c r="C74" s="168"/>
      <c r="D74" s="169"/>
      <c r="E74" s="144"/>
      <c r="F74" s="148"/>
      <c r="G74" s="135"/>
      <c r="H74" s="128"/>
      <c r="I74" s="129"/>
      <c r="J74" s="128"/>
      <c r="K74" s="129"/>
      <c r="L74" s="7"/>
    </row>
    <row r="75" spans="1:12" s="1" customFormat="1" ht="111.3">
      <c r="A75" s="166">
        <v>2</v>
      </c>
      <c r="B75" s="138" t="s">
        <v>29</v>
      </c>
      <c r="C75" s="166"/>
      <c r="D75" s="167"/>
      <c r="E75" s="135"/>
      <c r="F75" s="148"/>
      <c r="G75" s="135"/>
      <c r="H75" s="128"/>
      <c r="I75" s="129"/>
      <c r="J75" s="128"/>
      <c r="K75" s="129"/>
      <c r="L75" s="7"/>
    </row>
    <row r="76" spans="1:12" s="1" customFormat="1" ht="36.9">
      <c r="A76" s="166"/>
      <c r="B76" s="130" t="s">
        <v>30</v>
      </c>
      <c r="C76" s="166"/>
      <c r="D76" s="167"/>
      <c r="E76" s="135"/>
      <c r="F76" s="148"/>
      <c r="G76" s="135"/>
      <c r="H76" s="128"/>
      <c r="I76" s="129"/>
      <c r="J76" s="128"/>
      <c r="K76" s="129"/>
      <c r="L76" s="7"/>
    </row>
    <row r="77" spans="1:12" s="1" customFormat="1">
      <c r="A77" s="166"/>
      <c r="B77" s="130"/>
      <c r="C77" s="139" t="s">
        <v>23</v>
      </c>
      <c r="D77" s="133">
        <v>1</v>
      </c>
      <c r="E77" s="135"/>
      <c r="F77" s="148"/>
      <c r="G77" s="135">
        <f t="shared" si="2"/>
        <v>0</v>
      </c>
      <c r="H77" s="128">
        <v>1</v>
      </c>
      <c r="I77" s="129">
        <f t="shared" si="3"/>
        <v>0</v>
      </c>
      <c r="J77" s="128"/>
      <c r="K77" s="153"/>
      <c r="L77" s="7"/>
    </row>
    <row r="78" spans="1:12" s="1" customFormat="1">
      <c r="A78" s="168"/>
      <c r="B78" s="145"/>
      <c r="C78" s="168"/>
      <c r="D78" s="169"/>
      <c r="E78" s="144"/>
      <c r="F78" s="148"/>
      <c r="G78" s="135"/>
      <c r="H78" s="154"/>
      <c r="I78" s="129"/>
      <c r="J78" s="154"/>
      <c r="K78" s="153"/>
      <c r="L78" s="7"/>
    </row>
    <row r="79" spans="1:12" s="1" customFormat="1" ht="24.6">
      <c r="A79" s="170">
        <v>3</v>
      </c>
      <c r="B79" s="156" t="s">
        <v>44</v>
      </c>
      <c r="C79" s="167"/>
      <c r="D79" s="133"/>
      <c r="E79" s="135"/>
      <c r="F79" s="148"/>
      <c r="G79" s="135"/>
      <c r="H79" s="128"/>
      <c r="I79" s="129"/>
      <c r="J79" s="128"/>
      <c r="K79" s="129"/>
      <c r="L79" s="7"/>
    </row>
    <row r="80" spans="1:12" s="1" customFormat="1">
      <c r="A80" s="123"/>
      <c r="B80" s="156" t="s">
        <v>113</v>
      </c>
      <c r="C80" s="167"/>
      <c r="D80" s="133"/>
      <c r="E80" s="135"/>
      <c r="F80" s="148"/>
      <c r="G80" s="135"/>
      <c r="H80" s="128"/>
      <c r="I80" s="129"/>
      <c r="J80" s="128"/>
      <c r="K80" s="129"/>
      <c r="L80" s="7"/>
    </row>
    <row r="81" spans="1:16" s="1" customFormat="1">
      <c r="A81" s="123"/>
      <c r="B81" s="156" t="s">
        <v>84</v>
      </c>
      <c r="C81" s="167"/>
      <c r="D81" s="133"/>
      <c r="E81" s="135"/>
      <c r="F81" s="148"/>
      <c r="G81" s="135"/>
      <c r="H81" s="128"/>
      <c r="I81" s="129"/>
      <c r="J81" s="128"/>
      <c r="K81" s="129"/>
      <c r="L81" s="7"/>
    </row>
    <row r="82" spans="1:16" s="1" customFormat="1" ht="24.6">
      <c r="A82" s="123"/>
      <c r="B82" s="156" t="s">
        <v>85</v>
      </c>
      <c r="C82" s="139" t="s">
        <v>23</v>
      </c>
      <c r="D82" s="133">
        <v>1</v>
      </c>
      <c r="E82" s="135"/>
      <c r="F82" s="148"/>
      <c r="G82" s="135">
        <f t="shared" si="2"/>
        <v>0</v>
      </c>
      <c r="H82" s="128">
        <v>1</v>
      </c>
      <c r="I82" s="129">
        <f t="shared" si="3"/>
        <v>0</v>
      </c>
      <c r="J82" s="128"/>
      <c r="K82" s="129"/>
      <c r="L82" s="7"/>
    </row>
    <row r="83" spans="1:16">
      <c r="A83" s="168"/>
      <c r="B83" s="145"/>
      <c r="C83" s="168"/>
      <c r="D83" s="169"/>
      <c r="E83" s="144"/>
      <c r="F83" s="118"/>
      <c r="G83" s="135"/>
      <c r="H83" s="128"/>
      <c r="I83" s="129"/>
      <c r="J83" s="128"/>
      <c r="K83" s="129"/>
    </row>
    <row r="84" spans="1:16">
      <c r="A84" s="168"/>
      <c r="B84" s="145"/>
      <c r="C84" s="168"/>
      <c r="D84" s="169"/>
      <c r="E84" s="144"/>
      <c r="F84" s="118"/>
      <c r="G84" s="135"/>
      <c r="H84" s="128"/>
      <c r="I84" s="129"/>
      <c r="J84" s="128"/>
      <c r="K84" s="129"/>
    </row>
    <row r="85" spans="1:16" ht="74.400000000000006">
      <c r="A85" s="166">
        <v>4</v>
      </c>
      <c r="B85" s="138" t="s">
        <v>86</v>
      </c>
      <c r="C85" s="166"/>
      <c r="D85" s="167"/>
      <c r="E85" s="135"/>
      <c r="F85" s="118"/>
      <c r="G85" s="135"/>
      <c r="H85" s="120"/>
      <c r="I85" s="129"/>
      <c r="J85" s="120"/>
      <c r="K85" s="121"/>
    </row>
    <row r="86" spans="1:16" ht="24.6">
      <c r="A86" s="166"/>
      <c r="B86" s="130" t="s">
        <v>87</v>
      </c>
      <c r="C86" s="166"/>
      <c r="D86" s="167"/>
      <c r="E86" s="135"/>
      <c r="F86" s="118"/>
      <c r="G86" s="135"/>
      <c r="H86" s="120"/>
      <c r="I86" s="129"/>
      <c r="J86" s="120"/>
      <c r="K86" s="121"/>
    </row>
    <row r="87" spans="1:16">
      <c r="A87" s="166"/>
      <c r="B87" s="138" t="s">
        <v>47</v>
      </c>
      <c r="C87" s="139" t="s">
        <v>7</v>
      </c>
      <c r="D87" s="133">
        <v>1</v>
      </c>
      <c r="E87" s="135"/>
      <c r="F87" s="118"/>
      <c r="G87" s="135">
        <f t="shared" si="2"/>
        <v>0</v>
      </c>
      <c r="H87" s="120">
        <v>1</v>
      </c>
      <c r="I87" s="129">
        <f t="shared" si="3"/>
        <v>0</v>
      </c>
      <c r="J87" s="120"/>
      <c r="K87" s="121"/>
    </row>
    <row r="88" spans="1:16">
      <c r="A88" s="166"/>
      <c r="B88" s="138" t="s">
        <v>88</v>
      </c>
      <c r="C88" s="139" t="s">
        <v>7</v>
      </c>
      <c r="D88" s="133">
        <v>1</v>
      </c>
      <c r="E88" s="135"/>
      <c r="F88" s="118"/>
      <c r="G88" s="135">
        <f t="shared" si="2"/>
        <v>0</v>
      </c>
      <c r="H88" s="128">
        <v>1</v>
      </c>
      <c r="I88" s="129">
        <f t="shared" si="3"/>
        <v>0</v>
      </c>
      <c r="J88" s="128"/>
      <c r="K88" s="129"/>
    </row>
    <row r="89" spans="1:16">
      <c r="A89" s="166"/>
      <c r="B89" s="138"/>
      <c r="C89" s="166"/>
      <c r="D89" s="167"/>
      <c r="E89" s="135"/>
      <c r="F89" s="118"/>
      <c r="G89" s="135"/>
      <c r="H89" s="128"/>
      <c r="I89" s="129"/>
      <c r="J89" s="128"/>
      <c r="K89" s="129"/>
    </row>
    <row r="90" spans="1:16">
      <c r="A90" s="168"/>
      <c r="B90" s="145"/>
      <c r="C90" s="168"/>
      <c r="D90" s="169"/>
      <c r="E90" s="144"/>
      <c r="F90" s="118"/>
      <c r="G90" s="135"/>
      <c r="H90" s="128"/>
      <c r="I90" s="129"/>
      <c r="J90" s="128"/>
      <c r="K90" s="129"/>
    </row>
    <row r="91" spans="1:16" ht="37.5">
      <c r="A91" s="166">
        <v>5</v>
      </c>
      <c r="B91" s="138" t="s">
        <v>45</v>
      </c>
      <c r="C91" s="166"/>
      <c r="D91" s="167"/>
      <c r="E91" s="135"/>
      <c r="F91" s="118"/>
      <c r="G91" s="135"/>
      <c r="H91" s="128"/>
      <c r="I91" s="129"/>
      <c r="J91" s="128"/>
      <c r="K91" s="129"/>
    </row>
    <row r="92" spans="1:16" s="5" customFormat="1" ht="24.6">
      <c r="A92" s="166"/>
      <c r="B92" s="130" t="s">
        <v>46</v>
      </c>
      <c r="C92" s="166"/>
      <c r="D92" s="167"/>
      <c r="E92" s="135"/>
      <c r="F92" s="171"/>
      <c r="G92" s="135"/>
      <c r="H92" s="120"/>
      <c r="I92" s="129"/>
      <c r="J92" s="120"/>
      <c r="K92" s="121"/>
      <c r="L92" s="3"/>
      <c r="M92" s="3"/>
      <c r="N92" s="3"/>
      <c r="O92" s="3"/>
      <c r="P92" s="3"/>
    </row>
    <row r="93" spans="1:16" s="5" customFormat="1">
      <c r="A93" s="166"/>
      <c r="B93" s="138" t="s">
        <v>88</v>
      </c>
      <c r="C93" s="139" t="s">
        <v>16</v>
      </c>
      <c r="D93" s="133">
        <v>1</v>
      </c>
      <c r="E93" s="135"/>
      <c r="F93" s="171"/>
      <c r="G93" s="135">
        <f t="shared" si="2"/>
        <v>0</v>
      </c>
      <c r="H93" s="128">
        <v>1</v>
      </c>
      <c r="I93" s="129">
        <f t="shared" si="3"/>
        <v>0</v>
      </c>
      <c r="J93" s="128"/>
      <c r="K93" s="129"/>
      <c r="L93" s="3"/>
      <c r="M93" s="3"/>
      <c r="N93" s="3"/>
      <c r="O93" s="3"/>
      <c r="P93" s="3"/>
    </row>
    <row r="94" spans="1:16" s="5" customFormat="1">
      <c r="A94" s="166"/>
      <c r="B94" s="138"/>
      <c r="C94" s="166"/>
      <c r="D94" s="167"/>
      <c r="E94" s="135"/>
      <c r="F94" s="171"/>
      <c r="G94" s="135"/>
      <c r="H94" s="128"/>
      <c r="I94" s="129"/>
      <c r="J94" s="128"/>
      <c r="K94" s="129"/>
      <c r="L94" s="3"/>
      <c r="M94" s="3"/>
      <c r="N94" s="3"/>
      <c r="O94" s="3"/>
      <c r="P94" s="3"/>
    </row>
    <row r="95" spans="1:16" s="5" customFormat="1" ht="49.2">
      <c r="A95" s="166">
        <v>6</v>
      </c>
      <c r="B95" s="156" t="s">
        <v>48</v>
      </c>
      <c r="C95" s="139"/>
      <c r="D95" s="133"/>
      <c r="E95" s="135"/>
      <c r="F95" s="171"/>
      <c r="G95" s="135"/>
      <c r="H95" s="120"/>
      <c r="I95" s="129"/>
      <c r="J95" s="120"/>
      <c r="K95" s="121"/>
      <c r="L95" s="3"/>
      <c r="M95" s="3"/>
      <c r="N95" s="3"/>
      <c r="O95" s="3"/>
      <c r="P95" s="3"/>
    </row>
    <row r="96" spans="1:16" s="5" customFormat="1">
      <c r="A96" s="172"/>
      <c r="B96" s="156" t="s">
        <v>88</v>
      </c>
      <c r="C96" s="139" t="s">
        <v>16</v>
      </c>
      <c r="D96" s="133">
        <v>1</v>
      </c>
      <c r="E96" s="135"/>
      <c r="F96" s="171"/>
      <c r="G96" s="135">
        <f t="shared" ref="G96:G158" si="4">D96*E96</f>
        <v>0</v>
      </c>
      <c r="H96" s="128">
        <v>1</v>
      </c>
      <c r="I96" s="129">
        <f t="shared" ref="I96:I158" si="5">E96*H96</f>
        <v>0</v>
      </c>
      <c r="J96" s="128"/>
      <c r="K96" s="129"/>
      <c r="L96" s="3"/>
      <c r="M96" s="3"/>
      <c r="N96" s="3"/>
      <c r="O96" s="3"/>
      <c r="P96" s="3"/>
    </row>
    <row r="97" spans="1:16" s="5" customFormat="1">
      <c r="A97" s="173"/>
      <c r="B97" s="156" t="s">
        <v>114</v>
      </c>
      <c r="C97" s="139" t="s">
        <v>16</v>
      </c>
      <c r="D97" s="133">
        <v>1</v>
      </c>
      <c r="E97" s="135"/>
      <c r="F97" s="171"/>
      <c r="G97" s="135">
        <f t="shared" si="4"/>
        <v>0</v>
      </c>
      <c r="H97" s="128">
        <v>1</v>
      </c>
      <c r="I97" s="129">
        <f t="shared" si="5"/>
        <v>0</v>
      </c>
      <c r="J97" s="128"/>
      <c r="K97" s="129"/>
      <c r="L97" s="3"/>
      <c r="M97" s="3"/>
      <c r="N97" s="3"/>
      <c r="O97" s="3"/>
      <c r="P97" s="3"/>
    </row>
    <row r="98" spans="1:16" s="1" customFormat="1">
      <c r="A98" s="168"/>
      <c r="B98" s="145"/>
      <c r="C98" s="168"/>
      <c r="D98" s="169"/>
      <c r="E98" s="144"/>
      <c r="F98" s="148"/>
      <c r="G98" s="135"/>
      <c r="H98" s="128"/>
      <c r="I98" s="129"/>
      <c r="J98" s="128"/>
      <c r="K98" s="129"/>
    </row>
    <row r="99" spans="1:16" s="1" customFormat="1" ht="49.2">
      <c r="A99" s="170">
        <v>7</v>
      </c>
      <c r="B99" s="156" t="s">
        <v>49</v>
      </c>
      <c r="C99" s="165"/>
      <c r="D99" s="174"/>
      <c r="E99" s="135"/>
      <c r="F99" s="148"/>
      <c r="G99" s="135"/>
      <c r="H99" s="128"/>
      <c r="I99" s="129"/>
      <c r="J99" s="128"/>
      <c r="K99" s="129"/>
    </row>
    <row r="100" spans="1:16" s="5" customFormat="1">
      <c r="A100" s="123"/>
      <c r="B100" s="156" t="s">
        <v>88</v>
      </c>
      <c r="C100" s="139" t="s">
        <v>23</v>
      </c>
      <c r="D100" s="133">
        <v>1</v>
      </c>
      <c r="E100" s="135"/>
      <c r="F100" s="171"/>
      <c r="G100" s="135">
        <f t="shared" si="4"/>
        <v>0</v>
      </c>
      <c r="H100" s="120">
        <v>1</v>
      </c>
      <c r="I100" s="129">
        <f t="shared" si="5"/>
        <v>0</v>
      </c>
      <c r="J100" s="120"/>
      <c r="K100" s="121"/>
      <c r="L100" s="3"/>
      <c r="M100" s="3"/>
      <c r="N100" s="3"/>
      <c r="O100" s="3"/>
      <c r="P100" s="3"/>
    </row>
    <row r="101" spans="1:16" s="5" customFormat="1">
      <c r="A101" s="123"/>
      <c r="B101" s="156" t="s">
        <v>114</v>
      </c>
      <c r="C101" s="139" t="s">
        <v>23</v>
      </c>
      <c r="D101" s="133">
        <v>1</v>
      </c>
      <c r="E101" s="135"/>
      <c r="F101" s="171"/>
      <c r="G101" s="135">
        <f t="shared" si="4"/>
        <v>0</v>
      </c>
      <c r="H101" s="120">
        <v>1</v>
      </c>
      <c r="I101" s="129">
        <f t="shared" si="5"/>
        <v>0</v>
      </c>
      <c r="J101" s="120"/>
      <c r="K101" s="121"/>
      <c r="L101" s="3"/>
      <c r="M101" s="3"/>
      <c r="N101" s="3"/>
      <c r="O101" s="3"/>
      <c r="P101" s="3"/>
    </row>
    <row r="102" spans="1:16" s="5" customFormat="1">
      <c r="A102" s="166"/>
      <c r="B102" s="138"/>
      <c r="C102" s="166"/>
      <c r="D102" s="167"/>
      <c r="E102" s="135"/>
      <c r="F102" s="171"/>
      <c r="G102" s="135"/>
      <c r="H102" s="128"/>
      <c r="I102" s="129"/>
      <c r="J102" s="128"/>
      <c r="K102" s="129"/>
      <c r="L102" s="3"/>
      <c r="M102" s="3"/>
      <c r="N102" s="3"/>
      <c r="O102" s="3"/>
      <c r="P102" s="3"/>
    </row>
    <row r="103" spans="1:16" s="5" customFormat="1" ht="36.9">
      <c r="A103" s="166">
        <v>8</v>
      </c>
      <c r="B103" s="156" t="s">
        <v>50</v>
      </c>
      <c r="C103" s="139"/>
      <c r="D103" s="133"/>
      <c r="E103" s="135"/>
      <c r="F103" s="171"/>
      <c r="G103" s="135"/>
      <c r="H103" s="128"/>
      <c r="I103" s="129"/>
      <c r="J103" s="128"/>
      <c r="K103" s="129"/>
      <c r="L103" s="3"/>
      <c r="M103" s="3"/>
      <c r="N103" s="3"/>
      <c r="O103" s="3"/>
      <c r="P103" s="3"/>
    </row>
    <row r="104" spans="1:16" s="5" customFormat="1">
      <c r="A104" s="166"/>
      <c r="B104" s="156" t="s">
        <v>17</v>
      </c>
      <c r="C104" s="139" t="s">
        <v>16</v>
      </c>
      <c r="D104" s="133">
        <v>4</v>
      </c>
      <c r="E104" s="135"/>
      <c r="F104" s="171"/>
      <c r="G104" s="135">
        <f t="shared" si="4"/>
        <v>0</v>
      </c>
      <c r="H104" s="128">
        <v>4</v>
      </c>
      <c r="I104" s="129">
        <f t="shared" si="5"/>
        <v>0</v>
      </c>
      <c r="J104" s="128"/>
      <c r="K104" s="129"/>
      <c r="L104" s="3"/>
      <c r="M104" s="3"/>
      <c r="N104" s="3"/>
      <c r="O104" s="3"/>
      <c r="P104" s="3"/>
    </row>
    <row r="105" spans="1:16" s="1" customFormat="1">
      <c r="A105" s="166"/>
      <c r="B105" s="156" t="s">
        <v>88</v>
      </c>
      <c r="C105" s="139" t="s">
        <v>16</v>
      </c>
      <c r="D105" s="133">
        <v>6</v>
      </c>
      <c r="E105" s="135"/>
      <c r="F105" s="148"/>
      <c r="G105" s="135">
        <f t="shared" si="4"/>
        <v>0</v>
      </c>
      <c r="H105" s="128">
        <v>6</v>
      </c>
      <c r="I105" s="129">
        <f t="shared" si="5"/>
        <v>0</v>
      </c>
      <c r="J105" s="128"/>
      <c r="K105" s="129"/>
      <c r="L105" s="7"/>
    </row>
    <row r="106" spans="1:16" s="1" customFormat="1">
      <c r="A106" s="166"/>
      <c r="B106" s="156" t="s">
        <v>114</v>
      </c>
      <c r="C106" s="139" t="s">
        <v>16</v>
      </c>
      <c r="D106" s="133">
        <v>2</v>
      </c>
      <c r="E106" s="135"/>
      <c r="F106" s="148"/>
      <c r="G106" s="135">
        <f t="shared" si="4"/>
        <v>0</v>
      </c>
      <c r="H106" s="128">
        <v>2</v>
      </c>
      <c r="I106" s="129">
        <f t="shared" si="5"/>
        <v>0</v>
      </c>
      <c r="J106" s="128"/>
      <c r="K106" s="129"/>
      <c r="L106" s="7"/>
    </row>
    <row r="107" spans="1:16" s="1" customFormat="1">
      <c r="A107" s="168"/>
      <c r="B107" s="145"/>
      <c r="C107" s="168"/>
      <c r="D107" s="169"/>
      <c r="E107" s="144"/>
      <c r="F107" s="148"/>
      <c r="G107" s="135"/>
      <c r="H107" s="128"/>
      <c r="I107" s="129"/>
      <c r="J107" s="128"/>
      <c r="K107" s="129"/>
      <c r="L107" s="7"/>
    </row>
    <row r="108" spans="1:16" s="1" customFormat="1" ht="36.9">
      <c r="A108" s="166">
        <v>9</v>
      </c>
      <c r="B108" s="156" t="s">
        <v>51</v>
      </c>
      <c r="C108" s="139"/>
      <c r="D108" s="133"/>
      <c r="E108" s="135"/>
      <c r="F108" s="148"/>
      <c r="G108" s="135"/>
      <c r="H108" s="128"/>
      <c r="I108" s="129"/>
      <c r="J108" s="128"/>
      <c r="K108" s="129"/>
      <c r="L108" s="7"/>
    </row>
    <row r="109" spans="1:16" s="1" customFormat="1">
      <c r="A109" s="172"/>
      <c r="B109" s="156" t="s">
        <v>52</v>
      </c>
      <c r="C109" s="139" t="s">
        <v>16</v>
      </c>
      <c r="D109" s="133">
        <v>9</v>
      </c>
      <c r="E109" s="135"/>
      <c r="F109" s="148"/>
      <c r="G109" s="135">
        <f t="shared" si="4"/>
        <v>0</v>
      </c>
      <c r="H109" s="128">
        <v>9</v>
      </c>
      <c r="I109" s="129">
        <f t="shared" si="5"/>
        <v>0</v>
      </c>
      <c r="J109" s="128"/>
      <c r="K109" s="129"/>
      <c r="L109" s="7"/>
    </row>
    <row r="110" spans="1:16" s="1" customFormat="1">
      <c r="A110" s="166"/>
      <c r="B110" s="138"/>
      <c r="C110" s="166"/>
      <c r="D110" s="167"/>
      <c r="E110" s="135"/>
      <c r="F110" s="148"/>
      <c r="G110" s="135"/>
      <c r="H110" s="128"/>
      <c r="I110" s="129"/>
      <c r="J110" s="128"/>
      <c r="K110" s="129"/>
      <c r="L110" s="7"/>
    </row>
    <row r="111" spans="1:16" s="1" customFormat="1">
      <c r="A111" s="166">
        <v>10</v>
      </c>
      <c r="B111" s="156" t="s">
        <v>53</v>
      </c>
      <c r="C111" s="139" t="s">
        <v>16</v>
      </c>
      <c r="D111" s="133">
        <v>8</v>
      </c>
      <c r="E111" s="135"/>
      <c r="F111" s="148"/>
      <c r="G111" s="135">
        <f t="shared" si="4"/>
        <v>0</v>
      </c>
      <c r="H111" s="128">
        <v>8</v>
      </c>
      <c r="I111" s="129">
        <f t="shared" si="5"/>
        <v>0</v>
      </c>
      <c r="J111" s="128"/>
      <c r="K111" s="129"/>
      <c r="L111" s="7"/>
    </row>
    <row r="112" spans="1:16" s="1" customFormat="1">
      <c r="A112" s="172"/>
      <c r="B112" s="156"/>
      <c r="C112" s="122"/>
      <c r="D112" s="120"/>
      <c r="E112" s="135"/>
      <c r="F112" s="148"/>
      <c r="G112" s="135"/>
      <c r="H112" s="128"/>
      <c r="I112" s="129"/>
      <c r="J112" s="128"/>
      <c r="K112" s="129"/>
      <c r="L112" s="7"/>
    </row>
    <row r="113" spans="1:16" s="1" customFormat="1">
      <c r="A113" s="166">
        <v>11</v>
      </c>
      <c r="B113" s="156" t="s">
        <v>54</v>
      </c>
      <c r="C113" s="139" t="s">
        <v>16</v>
      </c>
      <c r="D113" s="133">
        <v>8</v>
      </c>
      <c r="E113" s="135"/>
      <c r="F113" s="148"/>
      <c r="G113" s="135">
        <f t="shared" si="4"/>
        <v>0</v>
      </c>
      <c r="H113" s="128">
        <v>8</v>
      </c>
      <c r="I113" s="129">
        <f t="shared" si="5"/>
        <v>0</v>
      </c>
      <c r="J113" s="128"/>
      <c r="K113" s="129"/>
      <c r="L113" s="7"/>
    </row>
    <row r="114" spans="1:16" s="1" customFormat="1">
      <c r="A114" s="172"/>
      <c r="B114" s="156"/>
      <c r="C114" s="139"/>
      <c r="D114" s="133"/>
      <c r="E114" s="135"/>
      <c r="F114" s="148"/>
      <c r="G114" s="135"/>
      <c r="H114" s="128"/>
      <c r="I114" s="129"/>
      <c r="J114" s="128"/>
      <c r="K114" s="129"/>
      <c r="L114" s="7"/>
    </row>
    <row r="115" spans="1:16" s="1" customFormat="1" ht="24.6">
      <c r="A115" s="166">
        <v>12</v>
      </c>
      <c r="B115" s="156" t="s">
        <v>55</v>
      </c>
      <c r="C115" s="139" t="s">
        <v>16</v>
      </c>
      <c r="D115" s="133">
        <v>8</v>
      </c>
      <c r="E115" s="135"/>
      <c r="F115" s="148"/>
      <c r="G115" s="135">
        <f t="shared" si="4"/>
        <v>0</v>
      </c>
      <c r="H115" s="128">
        <v>8</v>
      </c>
      <c r="I115" s="129">
        <f t="shared" si="5"/>
        <v>0</v>
      </c>
      <c r="J115" s="128"/>
      <c r="K115" s="129"/>
      <c r="L115" s="7"/>
    </row>
    <row r="116" spans="1:16">
      <c r="A116" s="168"/>
      <c r="B116" s="145"/>
      <c r="C116" s="168"/>
      <c r="D116" s="169"/>
      <c r="E116" s="144"/>
      <c r="F116" s="118"/>
      <c r="G116" s="135"/>
      <c r="H116" s="120"/>
      <c r="I116" s="129"/>
      <c r="J116" s="120"/>
      <c r="K116" s="121"/>
    </row>
    <row r="117" spans="1:16" ht="36.9">
      <c r="A117" s="166">
        <v>13</v>
      </c>
      <c r="B117" s="156" t="s">
        <v>89</v>
      </c>
      <c r="C117" s="166"/>
      <c r="D117" s="167"/>
      <c r="E117" s="135"/>
      <c r="F117" s="118"/>
      <c r="G117" s="135"/>
      <c r="H117" s="128"/>
      <c r="I117" s="129"/>
      <c r="J117" s="128"/>
      <c r="K117" s="129"/>
    </row>
    <row r="118" spans="1:16">
      <c r="A118" s="123"/>
      <c r="B118" s="156" t="s">
        <v>115</v>
      </c>
      <c r="C118" s="166"/>
      <c r="D118" s="167"/>
      <c r="E118" s="135"/>
      <c r="F118" s="118"/>
      <c r="G118" s="135"/>
      <c r="H118" s="128"/>
      <c r="I118" s="129"/>
      <c r="J118" s="128"/>
      <c r="K118" s="129"/>
    </row>
    <row r="119" spans="1:16">
      <c r="A119" s="123"/>
      <c r="B119" s="156" t="s">
        <v>116</v>
      </c>
      <c r="C119" s="139"/>
      <c r="D119" s="133"/>
      <c r="E119" s="135"/>
      <c r="F119" s="118"/>
      <c r="G119" s="135"/>
      <c r="H119" s="120"/>
      <c r="I119" s="129"/>
      <c r="J119" s="120"/>
      <c r="K119" s="121"/>
    </row>
    <row r="120" spans="1:16">
      <c r="A120" s="123"/>
      <c r="B120" s="156" t="s">
        <v>117</v>
      </c>
      <c r="C120" s="139"/>
      <c r="D120" s="133"/>
      <c r="E120" s="135"/>
      <c r="F120" s="118"/>
      <c r="G120" s="135"/>
      <c r="H120" s="128"/>
      <c r="I120" s="129"/>
      <c r="J120" s="128"/>
      <c r="K120" s="129"/>
    </row>
    <row r="121" spans="1:16">
      <c r="A121" s="123"/>
      <c r="B121" s="156" t="s">
        <v>118</v>
      </c>
      <c r="C121" s="139"/>
      <c r="D121" s="133"/>
      <c r="E121" s="135"/>
      <c r="F121" s="118"/>
      <c r="G121" s="135"/>
      <c r="H121" s="128"/>
      <c r="I121" s="129"/>
      <c r="J121" s="128"/>
      <c r="K121" s="129"/>
    </row>
    <row r="122" spans="1:16">
      <c r="A122" s="123"/>
      <c r="B122" s="156" t="s">
        <v>90</v>
      </c>
      <c r="C122" s="139"/>
      <c r="D122" s="133"/>
      <c r="E122" s="135"/>
      <c r="F122" s="118"/>
      <c r="G122" s="135"/>
      <c r="H122" s="128"/>
      <c r="I122" s="129"/>
      <c r="J122" s="128"/>
      <c r="K122" s="129"/>
    </row>
    <row r="123" spans="1:16">
      <c r="A123" s="123"/>
      <c r="B123" s="156"/>
      <c r="C123" s="139" t="s">
        <v>7</v>
      </c>
      <c r="D123" s="133">
        <v>1</v>
      </c>
      <c r="E123" s="135"/>
      <c r="F123" s="118"/>
      <c r="G123" s="135">
        <f t="shared" si="4"/>
        <v>0</v>
      </c>
      <c r="H123" s="128">
        <v>1</v>
      </c>
      <c r="I123" s="129">
        <f t="shared" si="5"/>
        <v>0</v>
      </c>
      <c r="J123" s="128"/>
      <c r="K123" s="129"/>
    </row>
    <row r="124" spans="1:16">
      <c r="A124" s="168"/>
      <c r="B124" s="145"/>
      <c r="C124" s="168"/>
      <c r="D124" s="169"/>
      <c r="E124" s="144"/>
      <c r="F124" s="118"/>
      <c r="G124" s="135"/>
      <c r="H124" s="120"/>
      <c r="I124" s="129"/>
      <c r="J124" s="120"/>
      <c r="K124" s="121"/>
    </row>
    <row r="125" spans="1:16" ht="24.6">
      <c r="A125" s="166">
        <v>14</v>
      </c>
      <c r="B125" s="156" t="s">
        <v>56</v>
      </c>
      <c r="C125" s="174"/>
      <c r="D125" s="174"/>
      <c r="E125" s="135"/>
      <c r="F125" s="118"/>
      <c r="G125" s="135"/>
      <c r="H125" s="120"/>
      <c r="I125" s="129"/>
      <c r="J125" s="120"/>
      <c r="K125" s="121"/>
    </row>
    <row r="126" spans="1:16">
      <c r="A126" s="166"/>
      <c r="B126" s="156"/>
      <c r="C126" s="139" t="s">
        <v>16</v>
      </c>
      <c r="D126" s="133">
        <v>1</v>
      </c>
      <c r="E126" s="135"/>
      <c r="F126" s="118"/>
      <c r="G126" s="135">
        <f t="shared" si="4"/>
        <v>0</v>
      </c>
      <c r="H126" s="128">
        <v>1</v>
      </c>
      <c r="I126" s="129">
        <f t="shared" si="5"/>
        <v>0</v>
      </c>
      <c r="J126" s="128"/>
      <c r="K126" s="129"/>
    </row>
    <row r="127" spans="1:16">
      <c r="A127" s="166"/>
      <c r="B127" s="138"/>
      <c r="C127" s="166"/>
      <c r="D127" s="167"/>
      <c r="E127" s="135"/>
      <c r="F127" s="118"/>
      <c r="G127" s="135"/>
      <c r="H127" s="128"/>
      <c r="I127" s="129"/>
      <c r="J127" s="128"/>
      <c r="K127" s="129"/>
    </row>
    <row r="128" spans="1:16" s="5" customFormat="1" ht="24.6">
      <c r="A128" s="172">
        <v>15</v>
      </c>
      <c r="B128" s="156" t="s">
        <v>57</v>
      </c>
      <c r="C128" s="139" t="s">
        <v>7</v>
      </c>
      <c r="D128" s="139">
        <v>1</v>
      </c>
      <c r="E128" s="135"/>
      <c r="F128" s="171"/>
      <c r="G128" s="135">
        <f t="shared" si="4"/>
        <v>0</v>
      </c>
      <c r="H128" s="128">
        <v>1</v>
      </c>
      <c r="I128" s="129">
        <f t="shared" si="5"/>
        <v>0</v>
      </c>
      <c r="J128" s="128"/>
      <c r="K128" s="129"/>
      <c r="L128" s="3"/>
      <c r="M128" s="3"/>
      <c r="N128" s="3"/>
      <c r="O128" s="3"/>
      <c r="P128" s="3"/>
    </row>
    <row r="129" spans="1:16" s="5" customFormat="1">
      <c r="A129" s="168"/>
      <c r="B129" s="145"/>
      <c r="C129" s="168"/>
      <c r="D129" s="169"/>
      <c r="E129" s="144"/>
      <c r="F129" s="171"/>
      <c r="G129" s="135"/>
      <c r="H129" s="128"/>
      <c r="I129" s="129"/>
      <c r="J129" s="128"/>
      <c r="K129" s="129"/>
      <c r="L129" s="3"/>
      <c r="M129" s="3"/>
      <c r="N129" s="3"/>
      <c r="O129" s="3"/>
      <c r="P129" s="3"/>
    </row>
    <row r="130" spans="1:16" s="5" customFormat="1" ht="24.6">
      <c r="A130" s="166">
        <v>16</v>
      </c>
      <c r="B130" s="175" t="s">
        <v>58</v>
      </c>
      <c r="C130" s="139"/>
      <c r="D130" s="133"/>
      <c r="E130" s="135"/>
      <c r="F130" s="171"/>
      <c r="G130" s="135"/>
      <c r="H130" s="120"/>
      <c r="I130" s="129"/>
      <c r="J130" s="120"/>
      <c r="K130" s="121"/>
      <c r="L130" s="3"/>
      <c r="M130" s="3"/>
      <c r="N130" s="3"/>
      <c r="O130" s="3"/>
      <c r="P130" s="3"/>
    </row>
    <row r="131" spans="1:16" s="5" customFormat="1">
      <c r="A131" s="172"/>
      <c r="B131" s="175" t="s">
        <v>59</v>
      </c>
      <c r="C131" s="139" t="s">
        <v>8</v>
      </c>
      <c r="D131" s="133">
        <v>4</v>
      </c>
      <c r="E131" s="135"/>
      <c r="F131" s="171"/>
      <c r="G131" s="135">
        <f t="shared" si="4"/>
        <v>0</v>
      </c>
      <c r="H131" s="128">
        <v>4</v>
      </c>
      <c r="I131" s="129">
        <f t="shared" si="5"/>
        <v>0</v>
      </c>
      <c r="J131" s="128"/>
      <c r="K131" s="129"/>
      <c r="L131" s="3"/>
      <c r="M131" s="3"/>
      <c r="N131" s="3"/>
      <c r="O131" s="3"/>
      <c r="P131" s="3"/>
    </row>
    <row r="132" spans="1:16" s="5" customFormat="1">
      <c r="A132" s="172"/>
      <c r="B132" s="175" t="s">
        <v>60</v>
      </c>
      <c r="C132" s="139" t="s">
        <v>8</v>
      </c>
      <c r="D132" s="133">
        <v>4</v>
      </c>
      <c r="E132" s="135"/>
      <c r="F132" s="171"/>
      <c r="G132" s="135">
        <f t="shared" si="4"/>
        <v>0</v>
      </c>
      <c r="H132" s="120">
        <v>4</v>
      </c>
      <c r="I132" s="129">
        <f t="shared" si="5"/>
        <v>0</v>
      </c>
      <c r="J132" s="120"/>
      <c r="K132" s="121"/>
      <c r="L132" s="3"/>
      <c r="M132" s="3"/>
      <c r="N132" s="3"/>
      <c r="O132" s="3"/>
      <c r="P132" s="3"/>
    </row>
    <row r="133" spans="1:16" s="5" customFormat="1">
      <c r="A133" s="172"/>
      <c r="B133" s="175" t="s">
        <v>91</v>
      </c>
      <c r="C133" s="139" t="s">
        <v>8</v>
      </c>
      <c r="D133" s="133">
        <v>6</v>
      </c>
      <c r="E133" s="135"/>
      <c r="F133" s="171"/>
      <c r="G133" s="135">
        <f t="shared" si="4"/>
        <v>0</v>
      </c>
      <c r="H133" s="120">
        <v>6</v>
      </c>
      <c r="I133" s="129">
        <f t="shared" si="5"/>
        <v>0</v>
      </c>
      <c r="J133" s="120"/>
      <c r="K133" s="121"/>
      <c r="L133" s="3"/>
      <c r="M133" s="3"/>
      <c r="N133" s="3"/>
      <c r="O133" s="3"/>
      <c r="P133" s="3"/>
    </row>
    <row r="134" spans="1:16" s="5" customFormat="1">
      <c r="A134" s="172"/>
      <c r="B134" s="175" t="s">
        <v>119</v>
      </c>
      <c r="C134" s="139" t="s">
        <v>8</v>
      </c>
      <c r="D134" s="133">
        <v>4</v>
      </c>
      <c r="E134" s="135"/>
      <c r="F134" s="171"/>
      <c r="G134" s="135">
        <f t="shared" si="4"/>
        <v>0</v>
      </c>
      <c r="H134" s="128">
        <v>4</v>
      </c>
      <c r="I134" s="129">
        <f t="shared" si="5"/>
        <v>0</v>
      </c>
      <c r="J134" s="128"/>
      <c r="K134" s="129"/>
      <c r="L134" s="3"/>
      <c r="M134" s="3"/>
      <c r="N134" s="3"/>
      <c r="O134" s="3"/>
      <c r="P134" s="3"/>
    </row>
    <row r="135" spans="1:16" s="5" customFormat="1">
      <c r="A135" s="168"/>
      <c r="B135" s="145"/>
      <c r="C135" s="168"/>
      <c r="D135" s="169"/>
      <c r="E135" s="144"/>
      <c r="F135" s="171"/>
      <c r="G135" s="135"/>
      <c r="H135" s="120"/>
      <c r="I135" s="129"/>
      <c r="J135" s="120"/>
      <c r="K135" s="121"/>
      <c r="L135" s="3"/>
      <c r="M135" s="3"/>
      <c r="N135" s="3"/>
      <c r="O135" s="3"/>
      <c r="P135" s="3"/>
    </row>
    <row r="136" spans="1:16" s="5" customFormat="1" ht="36.9">
      <c r="A136" s="166">
        <v>17</v>
      </c>
      <c r="B136" s="155" t="s">
        <v>61</v>
      </c>
      <c r="C136" s="156"/>
      <c r="D136" s="155"/>
      <c r="E136" s="158"/>
      <c r="F136" s="171"/>
      <c r="G136" s="135"/>
      <c r="H136" s="120"/>
      <c r="I136" s="129"/>
      <c r="J136" s="120"/>
      <c r="K136" s="121"/>
      <c r="L136" s="3"/>
      <c r="M136" s="3"/>
      <c r="N136" s="3"/>
      <c r="O136" s="3"/>
      <c r="P136" s="3"/>
    </row>
    <row r="137" spans="1:16" s="5" customFormat="1">
      <c r="A137" s="176" t="s">
        <v>62</v>
      </c>
      <c r="B137" s="155" t="s">
        <v>63</v>
      </c>
      <c r="C137" s="166" t="s">
        <v>16</v>
      </c>
      <c r="D137" s="166">
        <v>6</v>
      </c>
      <c r="E137" s="135"/>
      <c r="F137" s="171"/>
      <c r="G137" s="135">
        <f t="shared" si="4"/>
        <v>0</v>
      </c>
      <c r="H137" s="128">
        <v>6</v>
      </c>
      <c r="I137" s="129">
        <f t="shared" si="5"/>
        <v>0</v>
      </c>
      <c r="J137" s="128"/>
      <c r="K137" s="129"/>
      <c r="L137" s="3"/>
      <c r="M137" s="3"/>
      <c r="N137" s="3"/>
      <c r="O137" s="3"/>
      <c r="P137" s="3"/>
    </row>
    <row r="138" spans="1:16" s="5" customFormat="1">
      <c r="A138" s="166"/>
      <c r="B138" s="138"/>
      <c r="C138" s="166"/>
      <c r="D138" s="167"/>
      <c r="E138" s="135"/>
      <c r="F138" s="171"/>
      <c r="G138" s="135"/>
      <c r="H138" s="120"/>
      <c r="I138" s="129"/>
      <c r="J138" s="120"/>
      <c r="K138" s="121"/>
      <c r="L138" s="3"/>
      <c r="M138" s="3"/>
      <c r="N138" s="3"/>
      <c r="O138" s="3"/>
      <c r="P138" s="3"/>
    </row>
    <row r="139" spans="1:16" s="5" customFormat="1" ht="24.6">
      <c r="A139" s="166">
        <v>18</v>
      </c>
      <c r="B139" s="155" t="s">
        <v>64</v>
      </c>
      <c r="C139" s="139" t="s">
        <v>16</v>
      </c>
      <c r="D139" s="139">
        <v>6</v>
      </c>
      <c r="E139" s="135"/>
      <c r="F139" s="171"/>
      <c r="G139" s="135">
        <f t="shared" si="4"/>
        <v>0</v>
      </c>
      <c r="H139" s="120">
        <v>6</v>
      </c>
      <c r="I139" s="129">
        <f t="shared" si="5"/>
        <v>0</v>
      </c>
      <c r="J139" s="120"/>
      <c r="K139" s="121"/>
      <c r="L139" s="3"/>
      <c r="M139" s="3"/>
      <c r="N139" s="3"/>
      <c r="O139" s="3"/>
      <c r="P139" s="3"/>
    </row>
    <row r="140" spans="1:16" s="5" customFormat="1">
      <c r="A140" s="168"/>
      <c r="B140" s="145"/>
      <c r="C140" s="168"/>
      <c r="D140" s="169"/>
      <c r="E140" s="144"/>
      <c r="F140" s="171"/>
      <c r="G140" s="135"/>
      <c r="H140" s="128"/>
      <c r="I140" s="129"/>
      <c r="J140" s="128"/>
      <c r="K140" s="129"/>
      <c r="L140" s="3"/>
      <c r="M140" s="3"/>
      <c r="N140" s="3"/>
      <c r="O140" s="3"/>
      <c r="P140" s="3"/>
    </row>
    <row r="141" spans="1:16" s="5" customFormat="1" ht="24.6">
      <c r="A141" s="166">
        <v>19</v>
      </c>
      <c r="B141" s="175" t="s">
        <v>65</v>
      </c>
      <c r="C141" s="139" t="s">
        <v>18</v>
      </c>
      <c r="D141" s="133">
        <v>8</v>
      </c>
      <c r="E141" s="135"/>
      <c r="F141" s="171"/>
      <c r="G141" s="135">
        <f t="shared" si="4"/>
        <v>0</v>
      </c>
      <c r="H141" s="120">
        <v>8</v>
      </c>
      <c r="I141" s="129">
        <f t="shared" si="5"/>
        <v>0</v>
      </c>
      <c r="J141" s="120"/>
      <c r="K141" s="121"/>
      <c r="L141" s="3"/>
      <c r="M141" s="3"/>
      <c r="N141" s="3"/>
      <c r="O141" s="3"/>
      <c r="P141" s="3"/>
    </row>
    <row r="142" spans="1:16" s="5" customFormat="1">
      <c r="A142" s="172"/>
      <c r="B142" s="156"/>
      <c r="C142" s="139"/>
      <c r="D142" s="133"/>
      <c r="E142" s="135"/>
      <c r="F142" s="171"/>
      <c r="G142" s="135"/>
      <c r="H142" s="120"/>
      <c r="I142" s="129"/>
      <c r="J142" s="120"/>
      <c r="K142" s="121"/>
      <c r="L142" s="3"/>
      <c r="M142" s="3"/>
      <c r="N142" s="3"/>
      <c r="O142" s="3"/>
      <c r="P142" s="3"/>
    </row>
    <row r="143" spans="1:16" s="5" customFormat="1" ht="24.6">
      <c r="A143" s="166">
        <v>20</v>
      </c>
      <c r="B143" s="175" t="s">
        <v>66</v>
      </c>
      <c r="C143" s="139" t="s">
        <v>7</v>
      </c>
      <c r="D143" s="133">
        <v>1</v>
      </c>
      <c r="E143" s="135"/>
      <c r="F143" s="171"/>
      <c r="G143" s="135">
        <f t="shared" si="4"/>
        <v>0</v>
      </c>
      <c r="H143" s="128">
        <v>1</v>
      </c>
      <c r="I143" s="129">
        <f t="shared" si="5"/>
        <v>0</v>
      </c>
      <c r="J143" s="128"/>
      <c r="K143" s="129"/>
      <c r="L143" s="3"/>
      <c r="M143" s="3"/>
      <c r="N143" s="3"/>
      <c r="O143" s="3"/>
      <c r="P143" s="3"/>
    </row>
    <row r="144" spans="1:16" s="5" customFormat="1">
      <c r="A144" s="166"/>
      <c r="B144" s="175"/>
      <c r="C144" s="139"/>
      <c r="D144" s="133"/>
      <c r="E144" s="135"/>
      <c r="F144" s="171"/>
      <c r="G144" s="135"/>
      <c r="H144" s="120"/>
      <c r="I144" s="129"/>
      <c r="J144" s="120"/>
      <c r="K144" s="121"/>
      <c r="L144" s="3"/>
      <c r="M144" s="3"/>
      <c r="N144" s="3"/>
      <c r="O144" s="3"/>
      <c r="P144" s="3"/>
    </row>
    <row r="145" spans="1:16" s="5" customFormat="1" ht="24.6">
      <c r="A145" s="166"/>
      <c r="B145" s="175" t="s">
        <v>120</v>
      </c>
      <c r="C145" s="139" t="s">
        <v>7</v>
      </c>
      <c r="D145" s="133">
        <v>1</v>
      </c>
      <c r="E145" s="135"/>
      <c r="F145" s="171"/>
      <c r="G145" s="135"/>
      <c r="H145" s="120"/>
      <c r="I145" s="129"/>
      <c r="J145" s="120"/>
      <c r="K145" s="121"/>
      <c r="L145" s="3"/>
      <c r="M145" s="3"/>
      <c r="N145" s="3"/>
      <c r="O145" s="3"/>
      <c r="P145" s="3"/>
    </row>
    <row r="146" spans="1:16" s="5" customFormat="1">
      <c r="A146" s="168"/>
      <c r="B146" s="177"/>
      <c r="C146" s="142"/>
      <c r="D146" s="143"/>
      <c r="E146" s="144"/>
      <c r="F146" s="171"/>
      <c r="G146" s="135"/>
      <c r="H146" s="128"/>
      <c r="I146" s="129"/>
      <c r="J146" s="128"/>
      <c r="K146" s="129"/>
      <c r="L146" s="3"/>
      <c r="M146" s="3"/>
      <c r="N146" s="3"/>
      <c r="O146" s="3"/>
      <c r="P146" s="3"/>
    </row>
    <row r="147" spans="1:16" s="5" customFormat="1">
      <c r="A147" s="168"/>
      <c r="B147" s="177"/>
      <c r="C147" s="142"/>
      <c r="D147" s="143"/>
      <c r="E147" s="144"/>
      <c r="F147" s="171"/>
      <c r="G147" s="135"/>
      <c r="H147" s="128"/>
      <c r="I147" s="129"/>
      <c r="J147" s="128"/>
      <c r="K147" s="129"/>
      <c r="L147" s="3"/>
      <c r="M147" s="3"/>
      <c r="N147" s="3"/>
      <c r="O147" s="3"/>
      <c r="P147" s="3"/>
    </row>
    <row r="148" spans="1:16" s="5" customFormat="1">
      <c r="A148" s="166"/>
      <c r="B148" s="178" t="s">
        <v>67</v>
      </c>
      <c r="C148" s="139"/>
      <c r="D148" s="133"/>
      <c r="E148" s="135"/>
      <c r="F148" s="171"/>
      <c r="G148" s="135"/>
      <c r="H148" s="128"/>
      <c r="I148" s="129"/>
      <c r="J148" s="128"/>
      <c r="K148" s="129"/>
      <c r="L148" s="3"/>
      <c r="M148" s="3"/>
      <c r="N148" s="3"/>
      <c r="O148" s="3"/>
      <c r="P148" s="3"/>
    </row>
    <row r="149" spans="1:16" s="5" customFormat="1">
      <c r="A149" s="166"/>
      <c r="B149" s="175"/>
      <c r="C149" s="139"/>
      <c r="D149" s="133"/>
      <c r="E149" s="135"/>
      <c r="F149" s="171"/>
      <c r="G149" s="135"/>
      <c r="H149" s="128"/>
      <c r="I149" s="129"/>
      <c r="J149" s="128"/>
      <c r="K149" s="129"/>
      <c r="L149" s="3"/>
      <c r="M149" s="3"/>
      <c r="N149" s="3"/>
      <c r="O149" s="3"/>
      <c r="P149" s="3"/>
    </row>
    <row r="150" spans="1:16" s="5" customFormat="1">
      <c r="A150" s="166">
        <v>1</v>
      </c>
      <c r="B150" s="156" t="s">
        <v>68</v>
      </c>
      <c r="C150" s="139" t="s">
        <v>7</v>
      </c>
      <c r="D150" s="133">
        <v>1</v>
      </c>
      <c r="E150" s="135"/>
      <c r="F150" s="171"/>
      <c r="G150" s="135">
        <f t="shared" si="4"/>
        <v>0</v>
      </c>
      <c r="H150" s="128">
        <v>1</v>
      </c>
      <c r="I150" s="129">
        <f t="shared" si="5"/>
        <v>0</v>
      </c>
      <c r="J150" s="128"/>
      <c r="K150" s="129"/>
      <c r="L150" s="3"/>
      <c r="M150" s="3"/>
      <c r="N150" s="3"/>
      <c r="O150" s="3"/>
      <c r="P150" s="3"/>
    </row>
    <row r="151" spans="1:16" s="5" customFormat="1">
      <c r="A151" s="166"/>
      <c r="B151" s="175"/>
      <c r="C151" s="139"/>
      <c r="D151" s="133"/>
      <c r="E151" s="135"/>
      <c r="F151" s="171"/>
      <c r="G151" s="135"/>
      <c r="H151" s="128"/>
      <c r="I151" s="129"/>
      <c r="J151" s="128"/>
      <c r="K151" s="129"/>
      <c r="L151" s="3"/>
      <c r="M151" s="3"/>
      <c r="N151" s="3"/>
      <c r="O151" s="3"/>
      <c r="P151" s="3"/>
    </row>
    <row r="152" spans="1:16" s="5" customFormat="1" ht="24.6">
      <c r="A152" s="166">
        <v>2</v>
      </c>
      <c r="B152" s="156" t="s">
        <v>69</v>
      </c>
      <c r="C152" s="139" t="s">
        <v>7</v>
      </c>
      <c r="D152" s="133">
        <v>1</v>
      </c>
      <c r="E152" s="135"/>
      <c r="F152" s="171"/>
      <c r="G152" s="135">
        <f>D152*E152</f>
        <v>0</v>
      </c>
      <c r="H152" s="128">
        <v>1</v>
      </c>
      <c r="I152" s="129">
        <f t="shared" si="5"/>
        <v>0</v>
      </c>
      <c r="J152" s="128"/>
      <c r="K152" s="129"/>
      <c r="L152" s="3"/>
      <c r="M152" s="3"/>
      <c r="N152" s="3"/>
      <c r="O152" s="3"/>
      <c r="P152" s="3"/>
    </row>
    <row r="153" spans="1:16" s="5" customFormat="1">
      <c r="A153" s="166"/>
      <c r="B153" s="175"/>
      <c r="C153" s="139"/>
      <c r="D153" s="133"/>
      <c r="E153" s="135"/>
      <c r="F153" s="171"/>
      <c r="G153" s="135"/>
      <c r="H153" s="128"/>
      <c r="I153" s="129"/>
      <c r="J153" s="128"/>
      <c r="K153" s="129"/>
      <c r="L153" s="3"/>
      <c r="M153" s="3"/>
      <c r="N153" s="3"/>
      <c r="O153" s="3"/>
      <c r="P153" s="3"/>
    </row>
    <row r="154" spans="1:16" s="5" customFormat="1">
      <c r="A154" s="166">
        <v>3</v>
      </c>
      <c r="B154" s="156" t="s">
        <v>70</v>
      </c>
      <c r="C154" s="139" t="s">
        <v>7</v>
      </c>
      <c r="D154" s="133">
        <v>1</v>
      </c>
      <c r="E154" s="135"/>
      <c r="F154" s="171"/>
      <c r="G154" s="135">
        <f t="shared" si="4"/>
        <v>0</v>
      </c>
      <c r="H154" s="128">
        <v>1</v>
      </c>
      <c r="I154" s="129">
        <f t="shared" si="5"/>
        <v>0</v>
      </c>
      <c r="J154" s="128"/>
      <c r="K154" s="129"/>
      <c r="L154" s="3"/>
      <c r="M154" s="3"/>
      <c r="N154" s="3"/>
      <c r="O154" s="3"/>
      <c r="P154" s="3"/>
    </row>
    <row r="155" spans="1:16" s="5" customFormat="1">
      <c r="A155" s="166"/>
      <c r="B155" s="175"/>
      <c r="C155" s="139"/>
      <c r="D155" s="133"/>
      <c r="E155" s="135"/>
      <c r="F155" s="171"/>
      <c r="G155" s="135"/>
      <c r="H155" s="128"/>
      <c r="I155" s="129"/>
      <c r="J155" s="128"/>
      <c r="K155" s="129"/>
      <c r="L155" s="3"/>
      <c r="M155" s="3"/>
      <c r="N155" s="3"/>
      <c r="O155" s="3"/>
      <c r="P155" s="3"/>
    </row>
    <row r="156" spans="1:16" s="5" customFormat="1" ht="36.9">
      <c r="A156" s="166">
        <v>4</v>
      </c>
      <c r="B156" s="156" t="s">
        <v>121</v>
      </c>
      <c r="C156" s="139" t="s">
        <v>7</v>
      </c>
      <c r="D156" s="133">
        <v>1</v>
      </c>
      <c r="E156" s="135"/>
      <c r="F156" s="171"/>
      <c r="G156" s="135">
        <f t="shared" si="4"/>
        <v>0</v>
      </c>
      <c r="H156" s="128">
        <v>1</v>
      </c>
      <c r="I156" s="129">
        <f t="shared" si="5"/>
        <v>0</v>
      </c>
      <c r="J156" s="128"/>
      <c r="K156" s="129"/>
      <c r="L156" s="3"/>
      <c r="M156" s="3"/>
      <c r="N156" s="3"/>
      <c r="O156" s="3"/>
      <c r="P156" s="3"/>
    </row>
    <row r="157" spans="1:16" s="5" customFormat="1">
      <c r="A157" s="123"/>
      <c r="B157" s="156"/>
      <c r="C157" s="139"/>
      <c r="D157" s="133"/>
      <c r="E157" s="135"/>
      <c r="F157" s="171"/>
      <c r="G157" s="135"/>
      <c r="H157" s="128"/>
      <c r="I157" s="129"/>
      <c r="J157" s="128"/>
      <c r="K157" s="129"/>
      <c r="L157" s="3"/>
      <c r="M157" s="3"/>
      <c r="N157" s="3"/>
      <c r="O157" s="3"/>
      <c r="P157" s="3"/>
    </row>
    <row r="158" spans="1:16" s="5" customFormat="1" ht="24.6">
      <c r="A158" s="166">
        <v>5</v>
      </c>
      <c r="B158" s="156" t="s">
        <v>92</v>
      </c>
      <c r="C158" s="139" t="s">
        <v>7</v>
      </c>
      <c r="D158" s="133">
        <v>1</v>
      </c>
      <c r="E158" s="135"/>
      <c r="F158" s="171"/>
      <c r="G158" s="135">
        <f t="shared" si="4"/>
        <v>0</v>
      </c>
      <c r="H158" s="128">
        <v>1</v>
      </c>
      <c r="I158" s="129">
        <f t="shared" si="5"/>
        <v>0</v>
      </c>
      <c r="J158" s="128"/>
      <c r="K158" s="129"/>
      <c r="L158" s="3"/>
      <c r="M158" s="3"/>
      <c r="N158" s="3"/>
      <c r="O158" s="3"/>
      <c r="P158" s="3"/>
    </row>
    <row r="159" spans="1:16" s="5" customFormat="1">
      <c r="A159" s="168"/>
      <c r="B159" s="177"/>
      <c r="C159" s="142"/>
      <c r="D159" s="143"/>
      <c r="E159" s="144"/>
      <c r="F159" s="171"/>
      <c r="G159" s="135"/>
      <c r="H159" s="128"/>
      <c r="I159" s="129"/>
      <c r="J159" s="128"/>
      <c r="K159" s="129"/>
      <c r="L159" s="3"/>
      <c r="M159" s="3"/>
      <c r="N159" s="3"/>
      <c r="O159" s="3"/>
      <c r="P159" s="3"/>
    </row>
    <row r="160" spans="1:16" s="5" customFormat="1" ht="24.6">
      <c r="A160" s="166">
        <v>6</v>
      </c>
      <c r="B160" s="175" t="s">
        <v>122</v>
      </c>
      <c r="C160" s="139"/>
      <c r="D160" s="133"/>
      <c r="E160" s="135"/>
      <c r="F160" s="171"/>
      <c r="G160" s="135"/>
      <c r="H160" s="128"/>
      <c r="I160" s="129"/>
      <c r="J160" s="128"/>
      <c r="K160" s="129"/>
      <c r="L160" s="3"/>
      <c r="M160" s="3"/>
      <c r="N160" s="3"/>
      <c r="O160" s="3"/>
      <c r="P160" s="3"/>
    </row>
    <row r="161" spans="1:16" s="5" customFormat="1">
      <c r="A161" s="172"/>
      <c r="B161" s="175" t="s">
        <v>59</v>
      </c>
      <c r="C161" s="139" t="s">
        <v>8</v>
      </c>
      <c r="D161" s="133">
        <v>2</v>
      </c>
      <c r="E161" s="135"/>
      <c r="F161" s="171"/>
      <c r="G161" s="135">
        <f t="shared" ref="G161:G184" si="6">D161*E161</f>
        <v>0</v>
      </c>
      <c r="H161" s="128">
        <v>2</v>
      </c>
      <c r="I161" s="129">
        <f t="shared" ref="I161:I184" si="7">E161*H161</f>
        <v>0</v>
      </c>
      <c r="J161" s="128"/>
      <c r="K161" s="129"/>
      <c r="L161" s="3"/>
      <c r="M161" s="3"/>
      <c r="N161" s="3"/>
      <c r="O161" s="3"/>
      <c r="P161" s="3"/>
    </row>
    <row r="162" spans="1:16" s="5" customFormat="1">
      <c r="A162" s="172"/>
      <c r="B162" s="175" t="s">
        <v>60</v>
      </c>
      <c r="C162" s="139" t="s">
        <v>8</v>
      </c>
      <c r="D162" s="133">
        <v>4</v>
      </c>
      <c r="E162" s="135"/>
      <c r="F162" s="171"/>
      <c r="G162" s="135">
        <f t="shared" si="6"/>
        <v>0</v>
      </c>
      <c r="H162" s="128">
        <v>4</v>
      </c>
      <c r="I162" s="129">
        <f t="shared" si="7"/>
        <v>0</v>
      </c>
      <c r="J162" s="128"/>
      <c r="K162" s="129"/>
      <c r="L162" s="3"/>
      <c r="M162" s="3"/>
      <c r="N162" s="3"/>
      <c r="O162" s="3"/>
      <c r="P162" s="3"/>
    </row>
    <row r="163" spans="1:16" s="5" customFormat="1">
      <c r="A163" s="172"/>
      <c r="B163" s="175" t="s">
        <v>91</v>
      </c>
      <c r="C163" s="139" t="s">
        <v>8</v>
      </c>
      <c r="D163" s="133">
        <v>4</v>
      </c>
      <c r="E163" s="135"/>
      <c r="F163" s="171"/>
      <c r="G163" s="135">
        <f t="shared" si="6"/>
        <v>0</v>
      </c>
      <c r="H163" s="128">
        <v>4</v>
      </c>
      <c r="I163" s="129">
        <f t="shared" si="7"/>
        <v>0</v>
      </c>
      <c r="J163" s="128"/>
      <c r="K163" s="129"/>
      <c r="L163" s="3"/>
      <c r="M163" s="3"/>
      <c r="N163" s="3"/>
      <c r="O163" s="3"/>
      <c r="P163" s="3"/>
    </row>
    <row r="164" spans="1:16" s="5" customFormat="1">
      <c r="A164" s="168"/>
      <c r="B164" s="177"/>
      <c r="C164" s="142"/>
      <c r="D164" s="143"/>
      <c r="E164" s="144"/>
      <c r="F164" s="171"/>
      <c r="G164" s="135"/>
      <c r="H164" s="128"/>
      <c r="I164" s="129"/>
      <c r="J164" s="128"/>
      <c r="K164" s="129"/>
      <c r="L164" s="3"/>
      <c r="M164" s="3"/>
      <c r="N164" s="3"/>
      <c r="O164" s="3"/>
      <c r="P164" s="3"/>
    </row>
    <row r="165" spans="1:16" s="5" customFormat="1" ht="24.6">
      <c r="A165" s="166">
        <v>7</v>
      </c>
      <c r="B165" s="156" t="s">
        <v>71</v>
      </c>
      <c r="C165" s="139" t="s">
        <v>7</v>
      </c>
      <c r="D165" s="133">
        <v>1</v>
      </c>
      <c r="E165" s="135"/>
      <c r="F165" s="171"/>
      <c r="G165" s="135">
        <f t="shared" si="6"/>
        <v>0</v>
      </c>
      <c r="H165" s="128">
        <v>1</v>
      </c>
      <c r="I165" s="129">
        <f t="shared" si="7"/>
        <v>0</v>
      </c>
      <c r="J165" s="128"/>
      <c r="K165" s="129"/>
      <c r="L165" s="3"/>
      <c r="M165" s="3"/>
      <c r="N165" s="3"/>
      <c r="O165" s="3"/>
      <c r="P165" s="3"/>
    </row>
    <row r="166" spans="1:16" s="5" customFormat="1">
      <c r="A166" s="166"/>
      <c r="B166" s="175"/>
      <c r="C166" s="139"/>
      <c r="D166" s="133"/>
      <c r="E166" s="135"/>
      <c r="F166" s="171"/>
      <c r="G166" s="135"/>
      <c r="H166" s="128"/>
      <c r="I166" s="129"/>
      <c r="J166" s="128"/>
      <c r="K166" s="129"/>
      <c r="L166" s="3"/>
      <c r="M166" s="3"/>
      <c r="N166" s="3"/>
      <c r="O166" s="3"/>
      <c r="P166" s="3"/>
    </row>
    <row r="167" spans="1:16" s="5" customFormat="1" ht="24.6">
      <c r="A167" s="166">
        <v>8</v>
      </c>
      <c r="B167" s="175" t="s">
        <v>65</v>
      </c>
      <c r="C167" s="139" t="s">
        <v>18</v>
      </c>
      <c r="D167" s="133">
        <v>10</v>
      </c>
      <c r="E167" s="135"/>
      <c r="F167" s="171"/>
      <c r="G167" s="135">
        <f t="shared" si="6"/>
        <v>0</v>
      </c>
      <c r="H167" s="128">
        <v>10</v>
      </c>
      <c r="I167" s="129">
        <f t="shared" si="7"/>
        <v>0</v>
      </c>
      <c r="J167" s="128"/>
      <c r="K167" s="129"/>
      <c r="L167" s="3"/>
      <c r="M167" s="3"/>
      <c r="N167" s="3"/>
      <c r="O167" s="3"/>
      <c r="P167" s="3"/>
    </row>
    <row r="168" spans="1:16" s="5" customFormat="1">
      <c r="A168" s="166"/>
      <c r="B168" s="175"/>
      <c r="C168" s="139"/>
      <c r="D168" s="133"/>
      <c r="E168" s="135"/>
      <c r="F168" s="171"/>
      <c r="G168" s="135"/>
      <c r="H168" s="128"/>
      <c r="I168" s="129"/>
      <c r="J168" s="128"/>
      <c r="K168" s="129"/>
      <c r="L168" s="3"/>
      <c r="M168" s="3"/>
      <c r="N168" s="3"/>
      <c r="O168" s="3"/>
      <c r="P168" s="3"/>
    </row>
    <row r="169" spans="1:16" s="5" customFormat="1" ht="24.6">
      <c r="A169" s="166">
        <v>9</v>
      </c>
      <c r="B169" s="155" t="s">
        <v>72</v>
      </c>
      <c r="C169" s="156"/>
      <c r="D169" s="155"/>
      <c r="E169" s="158"/>
      <c r="F169" s="171"/>
      <c r="G169" s="135"/>
      <c r="H169" s="128"/>
      <c r="I169" s="129"/>
      <c r="J169" s="128"/>
      <c r="K169" s="129"/>
      <c r="L169" s="3"/>
      <c r="M169" s="3"/>
      <c r="N169" s="3"/>
      <c r="O169" s="3"/>
      <c r="P169" s="3"/>
    </row>
    <row r="170" spans="1:16" s="5" customFormat="1">
      <c r="A170" s="176" t="s">
        <v>62</v>
      </c>
      <c r="B170" s="155" t="s">
        <v>73</v>
      </c>
      <c r="C170" s="156"/>
      <c r="D170" s="155"/>
      <c r="E170" s="158"/>
      <c r="F170" s="171"/>
      <c r="G170" s="135"/>
      <c r="H170" s="128"/>
      <c r="I170" s="129"/>
      <c r="J170" s="128"/>
      <c r="K170" s="129"/>
      <c r="L170" s="3"/>
      <c r="M170" s="3"/>
      <c r="N170" s="3"/>
      <c r="O170" s="3"/>
      <c r="P170" s="3"/>
    </row>
    <row r="171" spans="1:16" s="5" customFormat="1">
      <c r="A171" s="176"/>
      <c r="B171" s="155" t="s">
        <v>74</v>
      </c>
      <c r="C171" s="166" t="s">
        <v>18</v>
      </c>
      <c r="D171" s="166">
        <v>10</v>
      </c>
      <c r="E171" s="135"/>
      <c r="F171" s="171"/>
      <c r="G171" s="135">
        <f t="shared" si="6"/>
        <v>0</v>
      </c>
      <c r="H171" s="128">
        <v>10</v>
      </c>
      <c r="I171" s="129">
        <f t="shared" si="7"/>
        <v>0</v>
      </c>
      <c r="J171" s="128"/>
      <c r="K171" s="129"/>
      <c r="L171" s="3"/>
      <c r="M171" s="3"/>
      <c r="N171" s="3"/>
      <c r="O171" s="3"/>
      <c r="P171" s="3"/>
    </row>
    <row r="172" spans="1:16" s="5" customFormat="1">
      <c r="A172" s="176"/>
      <c r="B172" s="155" t="s">
        <v>93</v>
      </c>
      <c r="C172" s="166" t="s">
        <v>18</v>
      </c>
      <c r="D172" s="166">
        <v>10</v>
      </c>
      <c r="E172" s="135"/>
      <c r="F172" s="171"/>
      <c r="G172" s="135">
        <f t="shared" si="6"/>
        <v>0</v>
      </c>
      <c r="H172" s="128">
        <v>10</v>
      </c>
      <c r="I172" s="129">
        <f t="shared" si="7"/>
        <v>0</v>
      </c>
      <c r="J172" s="128"/>
      <c r="K172" s="129"/>
      <c r="L172" s="3"/>
      <c r="M172" s="3"/>
      <c r="N172" s="3"/>
      <c r="O172" s="3"/>
      <c r="P172" s="3"/>
    </row>
    <row r="173" spans="1:16" s="5" customFormat="1">
      <c r="A173" s="166"/>
      <c r="B173" s="175"/>
      <c r="C173" s="139"/>
      <c r="D173" s="133"/>
      <c r="E173" s="135"/>
      <c r="F173" s="171"/>
      <c r="G173" s="135"/>
      <c r="H173" s="128"/>
      <c r="I173" s="129"/>
      <c r="J173" s="128"/>
      <c r="K173" s="129"/>
      <c r="L173" s="3"/>
      <c r="M173" s="3"/>
      <c r="N173" s="3"/>
      <c r="O173" s="3"/>
      <c r="P173" s="3"/>
    </row>
    <row r="174" spans="1:16" s="5" customFormat="1">
      <c r="A174" s="166">
        <v>10</v>
      </c>
      <c r="B174" s="156" t="s">
        <v>75</v>
      </c>
      <c r="C174" s="139" t="s">
        <v>7</v>
      </c>
      <c r="D174" s="139">
        <v>1</v>
      </c>
      <c r="E174" s="135"/>
      <c r="F174" s="171"/>
      <c r="G174" s="135">
        <f t="shared" si="6"/>
        <v>0</v>
      </c>
      <c r="H174" s="128">
        <v>1</v>
      </c>
      <c r="I174" s="129">
        <f t="shared" si="7"/>
        <v>0</v>
      </c>
      <c r="J174" s="128"/>
      <c r="K174" s="129"/>
      <c r="L174" s="3"/>
      <c r="M174" s="3"/>
      <c r="N174" s="3"/>
      <c r="O174" s="3"/>
      <c r="P174" s="3"/>
    </row>
    <row r="175" spans="1:16" s="5" customFormat="1">
      <c r="A175" s="166"/>
      <c r="B175" s="175"/>
      <c r="C175" s="139"/>
      <c r="D175" s="133"/>
      <c r="E175" s="135"/>
      <c r="F175" s="171"/>
      <c r="G175" s="135"/>
      <c r="H175" s="128"/>
      <c r="I175" s="129"/>
      <c r="J175" s="128"/>
      <c r="K175" s="129"/>
      <c r="L175" s="3"/>
      <c r="M175" s="3"/>
      <c r="N175" s="3"/>
      <c r="O175" s="3"/>
      <c r="P175" s="3"/>
    </row>
    <row r="176" spans="1:16" s="5" customFormat="1" ht="24.6">
      <c r="A176" s="166">
        <v>11</v>
      </c>
      <c r="B176" s="156" t="s">
        <v>76</v>
      </c>
      <c r="C176" s="139" t="s">
        <v>7</v>
      </c>
      <c r="D176" s="139">
        <v>1</v>
      </c>
      <c r="E176" s="135"/>
      <c r="F176" s="171"/>
      <c r="G176" s="135">
        <f t="shared" si="6"/>
        <v>0</v>
      </c>
      <c r="H176" s="128">
        <v>1</v>
      </c>
      <c r="I176" s="129">
        <f t="shared" si="7"/>
        <v>0</v>
      </c>
      <c r="J176" s="128"/>
      <c r="K176" s="129"/>
      <c r="L176" s="3"/>
      <c r="M176" s="3"/>
      <c r="N176" s="3"/>
      <c r="O176" s="3"/>
      <c r="P176" s="3"/>
    </row>
    <row r="177" spans="1:16" s="5" customFormat="1">
      <c r="A177" s="166"/>
      <c r="B177" s="175"/>
      <c r="C177" s="139"/>
      <c r="D177" s="133"/>
      <c r="E177" s="135"/>
      <c r="F177" s="171"/>
      <c r="G177" s="135"/>
      <c r="H177" s="128"/>
      <c r="I177" s="129"/>
      <c r="J177" s="128"/>
      <c r="K177" s="129"/>
      <c r="L177" s="3"/>
      <c r="M177" s="3"/>
      <c r="N177" s="3"/>
      <c r="O177" s="3"/>
      <c r="P177" s="3"/>
    </row>
    <row r="178" spans="1:16" s="5" customFormat="1" ht="24.6">
      <c r="A178" s="166">
        <v>12</v>
      </c>
      <c r="B178" s="156" t="s">
        <v>77</v>
      </c>
      <c r="C178" s="139" t="s">
        <v>7</v>
      </c>
      <c r="D178" s="139">
        <v>1</v>
      </c>
      <c r="E178" s="135"/>
      <c r="F178" s="171"/>
      <c r="G178" s="135">
        <f t="shared" si="6"/>
        <v>0</v>
      </c>
      <c r="H178" s="128">
        <v>1</v>
      </c>
      <c r="I178" s="129">
        <f t="shared" si="7"/>
        <v>0</v>
      </c>
      <c r="J178" s="128"/>
      <c r="K178" s="129"/>
      <c r="L178" s="3"/>
      <c r="M178" s="3"/>
      <c r="N178" s="3"/>
      <c r="O178" s="3"/>
      <c r="P178" s="3"/>
    </row>
    <row r="179" spans="1:16" s="5" customFormat="1">
      <c r="A179" s="166"/>
      <c r="B179" s="175"/>
      <c r="C179" s="139"/>
      <c r="D179" s="133"/>
      <c r="E179" s="135"/>
      <c r="F179" s="171"/>
      <c r="G179" s="135"/>
      <c r="H179" s="128"/>
      <c r="I179" s="129"/>
      <c r="J179" s="128"/>
      <c r="K179" s="129"/>
      <c r="L179" s="3"/>
      <c r="M179" s="3"/>
      <c r="N179" s="3"/>
      <c r="O179" s="3"/>
      <c r="P179" s="3"/>
    </row>
    <row r="180" spans="1:16" s="5" customFormat="1">
      <c r="A180" s="166">
        <v>13</v>
      </c>
      <c r="B180" s="156" t="s">
        <v>78</v>
      </c>
      <c r="C180" s="139" t="s">
        <v>7</v>
      </c>
      <c r="D180" s="139">
        <v>1</v>
      </c>
      <c r="E180" s="135"/>
      <c r="F180" s="171"/>
      <c r="G180" s="135">
        <f t="shared" si="6"/>
        <v>0</v>
      </c>
      <c r="H180" s="128">
        <v>1</v>
      </c>
      <c r="I180" s="129">
        <f t="shared" si="7"/>
        <v>0</v>
      </c>
      <c r="J180" s="128"/>
      <c r="K180" s="129"/>
      <c r="L180" s="3"/>
      <c r="M180" s="3"/>
      <c r="N180" s="3"/>
      <c r="O180" s="3"/>
      <c r="P180" s="3"/>
    </row>
    <row r="181" spans="1:16" s="5" customFormat="1">
      <c r="A181" s="136"/>
      <c r="B181" s="136"/>
      <c r="C181" s="136"/>
      <c r="D181" s="136"/>
      <c r="E181" s="147"/>
      <c r="F181" s="171"/>
      <c r="G181" s="135"/>
      <c r="H181" s="128"/>
      <c r="I181" s="129"/>
      <c r="J181" s="128"/>
      <c r="K181" s="129"/>
      <c r="L181" s="3"/>
      <c r="M181" s="3"/>
      <c r="N181" s="3"/>
      <c r="O181" s="3"/>
      <c r="P181" s="3"/>
    </row>
    <row r="182" spans="1:16" s="5" customFormat="1">
      <c r="A182" s="166">
        <v>14</v>
      </c>
      <c r="B182" s="155" t="s">
        <v>39</v>
      </c>
      <c r="C182" s="139" t="s">
        <v>7</v>
      </c>
      <c r="D182" s="139">
        <v>1</v>
      </c>
      <c r="E182" s="135"/>
      <c r="F182" s="171"/>
      <c r="G182" s="135">
        <f t="shared" si="6"/>
        <v>0</v>
      </c>
      <c r="H182" s="128">
        <v>1</v>
      </c>
      <c r="I182" s="129">
        <f t="shared" si="7"/>
        <v>0</v>
      </c>
      <c r="J182" s="128"/>
      <c r="K182" s="129"/>
      <c r="L182" s="3"/>
      <c r="M182" s="3"/>
      <c r="N182" s="3"/>
      <c r="O182" s="3"/>
      <c r="P182" s="3"/>
    </row>
    <row r="183" spans="1:16" s="5" customFormat="1">
      <c r="A183" s="176"/>
      <c r="B183" s="155"/>
      <c r="C183" s="156"/>
      <c r="D183" s="157"/>
      <c r="E183" s="158"/>
      <c r="F183" s="171"/>
      <c r="G183" s="135"/>
      <c r="H183" s="128"/>
      <c r="I183" s="129"/>
      <c r="J183" s="128"/>
      <c r="K183" s="129"/>
      <c r="L183" s="3"/>
      <c r="M183" s="3"/>
      <c r="N183" s="3"/>
      <c r="O183" s="3"/>
      <c r="P183" s="3"/>
    </row>
    <row r="184" spans="1:16" s="5" customFormat="1">
      <c r="A184" s="166">
        <v>15</v>
      </c>
      <c r="B184" s="155" t="s">
        <v>40</v>
      </c>
      <c r="C184" s="139" t="s">
        <v>7</v>
      </c>
      <c r="D184" s="139">
        <v>1</v>
      </c>
      <c r="E184" s="135"/>
      <c r="F184" s="171"/>
      <c r="G184" s="135">
        <f t="shared" si="6"/>
        <v>0</v>
      </c>
      <c r="H184" s="128">
        <v>1</v>
      </c>
      <c r="I184" s="129">
        <f t="shared" si="7"/>
        <v>0</v>
      </c>
      <c r="J184" s="128"/>
      <c r="K184" s="129"/>
      <c r="L184" s="3"/>
      <c r="M184" s="3"/>
      <c r="N184" s="3"/>
      <c r="O184" s="3"/>
      <c r="P184" s="3"/>
    </row>
    <row r="185" spans="1:16" s="5" customFormat="1">
      <c r="A185" s="166"/>
      <c r="B185" s="155"/>
      <c r="C185" s="132"/>
      <c r="D185" s="139"/>
      <c r="E185" s="135"/>
      <c r="F185" s="171"/>
      <c r="G185" s="135"/>
      <c r="H185" s="128"/>
      <c r="I185" s="129"/>
      <c r="J185" s="128"/>
      <c r="K185" s="129"/>
      <c r="L185" s="3"/>
      <c r="M185" s="3"/>
      <c r="N185" s="3"/>
      <c r="O185" s="3"/>
      <c r="P185" s="3"/>
    </row>
    <row r="186" spans="1:16">
      <c r="A186" s="179"/>
      <c r="B186" s="180" t="s">
        <v>9</v>
      </c>
      <c r="C186" s="181"/>
      <c r="D186" s="182"/>
      <c r="E186" s="183"/>
      <c r="F186" s="184"/>
      <c r="G186" s="185">
        <f>SUM(G10:G184)</f>
        <v>0</v>
      </c>
      <c r="H186" s="182"/>
      <c r="I186" s="186">
        <f>SUM(I6:I185)</f>
        <v>0</v>
      </c>
      <c r="J186" s="187"/>
      <c r="K186" s="186">
        <f>SUM(K6:K185)</f>
        <v>0</v>
      </c>
    </row>
    <row r="187" spans="1:16">
      <c r="A187" s="44"/>
      <c r="B187" s="45"/>
      <c r="C187" s="46"/>
      <c r="D187" s="47"/>
      <c r="E187" s="48"/>
      <c r="F187" s="49"/>
      <c r="G187" s="50"/>
      <c r="H187" s="51"/>
      <c r="I187" s="42"/>
      <c r="J187" s="43"/>
      <c r="K187" s="42"/>
    </row>
  </sheetData>
  <sheetProtection algorithmName="SHA-512" hashValue="2QGkwsEWlMDLgvWXigN9fN6O1U8KZdsiilG1PUmjw3dG0G7xERx9/AARuS57ujuZbq7tTMW3NdnOFXeltdI3Wg==" saltValue="27FPlFpK+VVCLrPQDvI9Cw==" spinCount="100000" sheet="1" objects="1" scenarios="1"/>
  <protectedRanges>
    <protectedRange sqref="E1:E1048576" name="Obseg1"/>
  </protectedRanges>
  <mergeCells count="4">
    <mergeCell ref="H3:I3"/>
    <mergeCell ref="H4:I4"/>
    <mergeCell ref="J3:K3"/>
    <mergeCell ref="J4:K4"/>
  </mergeCells>
  <printOptions horizontalCentered="1"/>
  <pageMargins left="0.59055118110236227" right="0.59055118110236227" top="0.59055118110236227" bottom="0.59055118110236227" header="0.31496062992125984" footer="0.31496062992125984"/>
  <pageSetup paperSize="9" scale="80" fitToHeight="0" orientation="landscape" useFirstPageNumber="1" r:id="rId1"/>
  <headerFooter>
    <oddHeader>&amp;LPZI Popisi del&amp;CGE PROJEKT d.o.o.</oddHeader>
    <oddFooter>&amp;L&amp;A&amp;CVOJAŠNICA EDVARDA PEPERKA - INŽENIRING
(Energetska sanacija in prenova notranjih prostorov) &amp;R&amp;P/&amp;N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6"/>
  <sheetViews>
    <sheetView view="pageBreakPreview" zoomScale="115" zoomScaleNormal="100" zoomScaleSheetLayoutView="115" workbookViewId="0">
      <selection activeCell="E1" sqref="E1:E1048576"/>
    </sheetView>
  </sheetViews>
  <sheetFormatPr defaultColWidth="9.15625" defaultRowHeight="12.9"/>
  <cols>
    <col min="1" max="1" width="7.68359375" style="73" customWidth="1"/>
    <col min="2" max="2" width="63.83984375" style="61" customWidth="1"/>
    <col min="3" max="3" width="5.15625" style="59" customWidth="1"/>
    <col min="4" max="4" width="8" style="74" customWidth="1"/>
    <col min="5" max="5" width="12" style="75" customWidth="1"/>
    <col min="6" max="6" width="4.41796875" style="61" customWidth="1"/>
    <col min="7" max="7" width="15.578125" style="60" customWidth="1"/>
    <col min="8" max="8" width="9.15625" style="76"/>
    <col min="9" max="9" width="15.578125" style="77" customWidth="1"/>
    <col min="10" max="10" width="9.15625" style="76"/>
    <col min="11" max="11" width="15.578125" style="77" customWidth="1"/>
    <col min="12" max="16384" width="9.15625" style="8"/>
  </cols>
  <sheetData>
    <row r="1" spans="1:12">
      <c r="A1" s="188" t="s">
        <v>0</v>
      </c>
      <c r="B1" s="189" t="s">
        <v>1</v>
      </c>
      <c r="C1" s="190" t="s">
        <v>2</v>
      </c>
      <c r="D1" s="191" t="s">
        <v>3</v>
      </c>
      <c r="E1" s="192" t="s">
        <v>4</v>
      </c>
      <c r="F1" s="193"/>
      <c r="G1" s="194" t="s">
        <v>5</v>
      </c>
      <c r="H1" s="195" t="s">
        <v>3</v>
      </c>
      <c r="I1" s="196" t="s">
        <v>5</v>
      </c>
      <c r="J1" s="195" t="s">
        <v>3</v>
      </c>
      <c r="K1" s="196" t="s">
        <v>5</v>
      </c>
    </row>
    <row r="2" spans="1:12">
      <c r="A2" s="188"/>
      <c r="B2" s="189"/>
      <c r="C2" s="190"/>
      <c r="D2" s="191"/>
      <c r="E2" s="192"/>
      <c r="F2" s="193"/>
      <c r="G2" s="194"/>
      <c r="H2" s="195"/>
      <c r="I2" s="196"/>
      <c r="J2" s="195"/>
      <c r="K2" s="196"/>
    </row>
    <row r="3" spans="1:12">
      <c r="A3" s="52"/>
      <c r="B3" s="53"/>
      <c r="C3" s="54"/>
      <c r="D3" s="55"/>
      <c r="E3" s="56"/>
      <c r="F3" s="57"/>
      <c r="G3" s="58"/>
      <c r="H3" s="316"/>
      <c r="I3" s="317"/>
      <c r="J3" s="316"/>
      <c r="K3" s="317"/>
    </row>
    <row r="4" spans="1:12">
      <c r="A4" s="197" t="s">
        <v>124</v>
      </c>
      <c r="B4" s="198" t="s">
        <v>125</v>
      </c>
      <c r="C4" s="199"/>
      <c r="D4" s="200"/>
      <c r="E4" s="201"/>
      <c r="F4" s="202"/>
      <c r="G4" s="203"/>
      <c r="H4" s="318" t="s">
        <v>6</v>
      </c>
      <c r="I4" s="318"/>
      <c r="J4" s="318" t="s">
        <v>11</v>
      </c>
      <c r="K4" s="318"/>
    </row>
    <row r="5" spans="1:12">
      <c r="A5" s="204"/>
      <c r="B5" s="205"/>
      <c r="C5" s="206"/>
      <c r="D5" s="207"/>
      <c r="E5" s="208"/>
      <c r="F5" s="205"/>
      <c r="G5" s="209"/>
      <c r="H5" s="207"/>
      <c r="I5" s="208"/>
      <c r="J5" s="207"/>
      <c r="K5" s="208"/>
    </row>
    <row r="6" spans="1:12">
      <c r="A6" s="210"/>
      <c r="B6" s="211" t="s">
        <v>94</v>
      </c>
      <c r="C6" s="206"/>
      <c r="D6" s="209"/>
      <c r="E6" s="212"/>
      <c r="F6" s="213"/>
      <c r="G6" s="214"/>
      <c r="H6" s="154"/>
      <c r="I6" s="153"/>
      <c r="J6" s="154"/>
      <c r="K6" s="153"/>
    </row>
    <row r="7" spans="1:12">
      <c r="A7" s="209"/>
      <c r="B7" s="215"/>
      <c r="C7" s="206"/>
      <c r="D7" s="209"/>
      <c r="E7" s="212"/>
      <c r="F7" s="213"/>
      <c r="G7" s="214"/>
      <c r="H7" s="154"/>
      <c r="I7" s="153"/>
      <c r="J7" s="154"/>
      <c r="K7" s="153"/>
    </row>
    <row r="8" spans="1:12">
      <c r="A8" s="209"/>
      <c r="B8" s="216" t="s">
        <v>126</v>
      </c>
      <c r="C8" s="217"/>
      <c r="D8" s="218"/>
      <c r="E8" s="219"/>
      <c r="F8" s="205"/>
      <c r="G8" s="220"/>
      <c r="H8" s="154"/>
      <c r="I8" s="153"/>
      <c r="J8" s="154"/>
      <c r="K8" s="153"/>
    </row>
    <row r="9" spans="1:12">
      <c r="A9" s="209"/>
      <c r="B9" s="221"/>
      <c r="C9" s="217"/>
      <c r="D9" s="218"/>
      <c r="E9" s="222"/>
      <c r="F9" s="205"/>
      <c r="G9" s="220"/>
      <c r="H9" s="154"/>
      <c r="I9" s="153"/>
      <c r="J9" s="154"/>
      <c r="K9" s="153"/>
    </row>
    <row r="10" spans="1:12" s="9" customFormat="1" ht="33.75" customHeight="1">
      <c r="A10" s="210">
        <v>1</v>
      </c>
      <c r="B10" s="223" t="s">
        <v>493</v>
      </c>
      <c r="C10" s="205"/>
      <c r="D10" s="205"/>
      <c r="E10" s="209"/>
      <c r="F10" s="148"/>
      <c r="G10" s="220"/>
      <c r="H10" s="154"/>
      <c r="I10" s="153"/>
      <c r="J10" s="154"/>
      <c r="K10" s="153"/>
      <c r="L10" s="10"/>
    </row>
    <row r="11" spans="1:12" s="9" customFormat="1" ht="55" customHeight="1">
      <c r="A11" s="209"/>
      <c r="B11" s="224" t="s">
        <v>127</v>
      </c>
      <c r="C11" s="209"/>
      <c r="D11" s="218"/>
      <c r="E11" s="220"/>
      <c r="F11" s="148"/>
      <c r="G11" s="220"/>
      <c r="H11" s="154"/>
      <c r="I11" s="153"/>
      <c r="J11" s="154"/>
      <c r="K11" s="153"/>
      <c r="L11" s="11"/>
    </row>
    <row r="12" spans="1:12" s="9" customFormat="1" ht="36.9">
      <c r="A12" s="209"/>
      <c r="B12" s="225" t="s">
        <v>128</v>
      </c>
      <c r="C12" s="209"/>
      <c r="D12" s="218"/>
      <c r="E12" s="220"/>
      <c r="F12" s="148"/>
      <c r="G12" s="220"/>
      <c r="H12" s="154"/>
      <c r="I12" s="153"/>
      <c r="J12" s="154"/>
      <c r="K12" s="153"/>
      <c r="L12" s="11"/>
    </row>
    <row r="13" spans="1:12" s="9" customFormat="1">
      <c r="A13" s="209"/>
      <c r="B13" s="223" t="s">
        <v>492</v>
      </c>
      <c r="C13" s="209"/>
      <c r="D13" s="218"/>
      <c r="E13" s="220"/>
      <c r="F13" s="148"/>
      <c r="G13" s="220"/>
      <c r="H13" s="154"/>
      <c r="I13" s="153"/>
      <c r="J13" s="154"/>
      <c r="K13" s="153"/>
      <c r="L13" s="11"/>
    </row>
    <row r="14" spans="1:12" s="9" customFormat="1" ht="73.8">
      <c r="A14" s="209"/>
      <c r="B14" s="224" t="s">
        <v>129</v>
      </c>
      <c r="C14" s="226"/>
      <c r="D14" s="226"/>
      <c r="E14" s="227"/>
      <c r="F14" s="148"/>
      <c r="G14" s="220"/>
      <c r="H14" s="154"/>
      <c r="I14" s="153"/>
      <c r="J14" s="154"/>
      <c r="K14" s="153"/>
      <c r="L14" s="11"/>
    </row>
    <row r="15" spans="1:12" s="9" customFormat="1" ht="17.25" customHeight="1">
      <c r="A15" s="210"/>
      <c r="B15" s="228" t="s">
        <v>130</v>
      </c>
      <c r="C15" s="229" t="s">
        <v>7</v>
      </c>
      <c r="D15" s="229">
        <v>28</v>
      </c>
      <c r="E15" s="220"/>
      <c r="F15" s="148"/>
      <c r="G15" s="220">
        <f t="shared" ref="G15" si="0">D15*E15</f>
        <v>0</v>
      </c>
      <c r="H15" s="154">
        <f>D15</f>
        <v>28</v>
      </c>
      <c r="I15" s="153">
        <f t="shared" ref="I15" si="1">E15*H15</f>
        <v>0</v>
      </c>
      <c r="J15" s="154"/>
      <c r="K15" s="153"/>
      <c r="L15" s="11"/>
    </row>
    <row r="16" spans="1:12" s="9" customFormat="1">
      <c r="A16" s="209"/>
      <c r="B16" s="230"/>
      <c r="C16" s="231"/>
      <c r="D16" s="231"/>
      <c r="E16" s="232"/>
      <c r="F16" s="148"/>
      <c r="G16" s="220"/>
      <c r="H16" s="154"/>
      <c r="I16" s="153"/>
      <c r="J16" s="154"/>
      <c r="K16" s="153"/>
      <c r="L16" s="10"/>
    </row>
    <row r="17" spans="1:12" s="9" customFormat="1" ht="31.5" customHeight="1">
      <c r="A17" s="209">
        <v>2</v>
      </c>
      <c r="B17" s="224" t="s">
        <v>131</v>
      </c>
      <c r="C17" s="231"/>
      <c r="D17" s="231"/>
      <c r="E17" s="232"/>
      <c r="F17" s="148"/>
      <c r="G17" s="220"/>
      <c r="H17" s="154"/>
      <c r="I17" s="153"/>
      <c r="J17" s="154"/>
      <c r="K17" s="153"/>
      <c r="L17" s="10"/>
    </row>
    <row r="18" spans="1:12" s="9" customFormat="1">
      <c r="A18" s="209"/>
      <c r="B18" s="224" t="s">
        <v>132</v>
      </c>
      <c r="C18" s="229" t="s">
        <v>16</v>
      </c>
      <c r="D18" s="229">
        <v>18</v>
      </c>
      <c r="E18" s="220"/>
      <c r="F18" s="148"/>
      <c r="G18" s="220">
        <f t="shared" ref="G18" si="2">D18*E18</f>
        <v>0</v>
      </c>
      <c r="H18" s="154">
        <f>D18</f>
        <v>18</v>
      </c>
      <c r="I18" s="153">
        <f t="shared" ref="I18" si="3">E18*H18</f>
        <v>0</v>
      </c>
      <c r="J18" s="154"/>
      <c r="K18" s="153"/>
      <c r="L18" s="10"/>
    </row>
    <row r="19" spans="1:12" s="9" customFormat="1">
      <c r="A19" s="209"/>
      <c r="B19" s="230"/>
      <c r="C19" s="231"/>
      <c r="D19" s="231"/>
      <c r="E19" s="232"/>
      <c r="F19" s="148"/>
      <c r="G19" s="220"/>
      <c r="H19" s="154"/>
      <c r="I19" s="153"/>
      <c r="J19" s="154"/>
      <c r="K19" s="153"/>
      <c r="L19" s="10"/>
    </row>
    <row r="20" spans="1:12" s="9" customFormat="1" ht="25.2">
      <c r="A20" s="209">
        <v>3</v>
      </c>
      <c r="B20" s="233" t="s">
        <v>133</v>
      </c>
      <c r="C20" s="231"/>
      <c r="D20" s="231"/>
      <c r="E20" s="232"/>
      <c r="F20" s="148"/>
      <c r="G20" s="220"/>
      <c r="H20" s="154"/>
      <c r="I20" s="153"/>
      <c r="J20" s="154"/>
      <c r="K20" s="153"/>
      <c r="L20" s="10"/>
    </row>
    <row r="21" spans="1:12" s="9" customFormat="1">
      <c r="A21" s="209"/>
      <c r="B21" s="234" t="s">
        <v>134</v>
      </c>
      <c r="C21" s="229" t="s">
        <v>16</v>
      </c>
      <c r="D21" s="229">
        <v>5</v>
      </c>
      <c r="E21" s="220"/>
      <c r="F21" s="148"/>
      <c r="G21" s="220">
        <f t="shared" ref="G21" si="4">D21*E21</f>
        <v>0</v>
      </c>
      <c r="H21" s="154">
        <f t="shared" ref="H21" si="5">D21</f>
        <v>5</v>
      </c>
      <c r="I21" s="153">
        <f t="shared" ref="I21" si="6">E21*H21</f>
        <v>0</v>
      </c>
      <c r="J21" s="154"/>
      <c r="K21" s="153"/>
      <c r="L21" s="10"/>
    </row>
    <row r="22" spans="1:12" s="9" customFormat="1">
      <c r="A22" s="209"/>
      <c r="B22" s="230"/>
      <c r="C22" s="231"/>
      <c r="D22" s="231"/>
      <c r="E22" s="232"/>
      <c r="F22" s="148"/>
      <c r="G22" s="220"/>
      <c r="H22" s="154"/>
      <c r="I22" s="153"/>
      <c r="J22" s="154"/>
      <c r="K22" s="153"/>
      <c r="L22" s="10"/>
    </row>
    <row r="23" spans="1:12" s="9" customFormat="1" ht="25.2">
      <c r="A23" s="209">
        <v>4</v>
      </c>
      <c r="B23" s="233" t="s">
        <v>135</v>
      </c>
      <c r="C23" s="231"/>
      <c r="D23" s="231"/>
      <c r="E23" s="232"/>
      <c r="F23" s="148"/>
      <c r="G23" s="220"/>
      <c r="H23" s="154"/>
      <c r="I23" s="153"/>
      <c r="J23" s="154"/>
      <c r="K23" s="153"/>
      <c r="L23" s="10"/>
    </row>
    <row r="24" spans="1:12" s="9" customFormat="1">
      <c r="A24" s="209"/>
      <c r="B24" s="234" t="s">
        <v>136</v>
      </c>
      <c r="C24" s="229" t="s">
        <v>16</v>
      </c>
      <c r="D24" s="229">
        <v>9</v>
      </c>
      <c r="E24" s="220"/>
      <c r="F24" s="148"/>
      <c r="G24" s="220">
        <f t="shared" ref="G24:G26" si="7">D24*E24</f>
        <v>0</v>
      </c>
      <c r="H24" s="154">
        <f>D24</f>
        <v>9</v>
      </c>
      <c r="I24" s="153">
        <f t="shared" ref="I24:I26" si="8">E24*H24</f>
        <v>0</v>
      </c>
      <c r="J24" s="154"/>
      <c r="K24" s="153"/>
      <c r="L24" s="10"/>
    </row>
    <row r="25" spans="1:12" s="9" customFormat="1">
      <c r="A25" s="209"/>
      <c r="B25" s="234" t="s">
        <v>137</v>
      </c>
      <c r="C25" s="229" t="s">
        <v>16</v>
      </c>
      <c r="D25" s="229">
        <v>1</v>
      </c>
      <c r="E25" s="220"/>
      <c r="F25" s="148"/>
      <c r="G25" s="220">
        <f t="shared" si="7"/>
        <v>0</v>
      </c>
      <c r="H25" s="154">
        <f>D25</f>
        <v>1</v>
      </c>
      <c r="I25" s="153">
        <f t="shared" si="8"/>
        <v>0</v>
      </c>
      <c r="J25" s="154"/>
      <c r="K25" s="153"/>
      <c r="L25" s="10"/>
    </row>
    <row r="26" spans="1:12" s="9" customFormat="1">
      <c r="A26" s="209"/>
      <c r="B26" s="234" t="s">
        <v>138</v>
      </c>
      <c r="C26" s="229" t="s">
        <v>16</v>
      </c>
      <c r="D26" s="229">
        <v>2</v>
      </c>
      <c r="E26" s="220"/>
      <c r="F26" s="148"/>
      <c r="G26" s="220">
        <f t="shared" si="7"/>
        <v>0</v>
      </c>
      <c r="H26" s="154">
        <f>D26</f>
        <v>2</v>
      </c>
      <c r="I26" s="153">
        <f t="shared" si="8"/>
        <v>0</v>
      </c>
      <c r="J26" s="154"/>
      <c r="K26" s="153"/>
      <c r="L26" s="10"/>
    </row>
    <row r="27" spans="1:12" s="9" customFormat="1">
      <c r="A27" s="209"/>
      <c r="B27" s="234"/>
      <c r="C27" s="229"/>
      <c r="D27" s="229"/>
      <c r="E27" s="220"/>
      <c r="F27" s="148"/>
      <c r="G27" s="220"/>
      <c r="H27" s="154"/>
      <c r="I27" s="153"/>
      <c r="J27" s="154"/>
      <c r="K27" s="153"/>
      <c r="L27" s="10"/>
    </row>
    <row r="28" spans="1:12" s="9" customFormat="1" ht="50.65" customHeight="1">
      <c r="A28" s="209">
        <v>5</v>
      </c>
      <c r="B28" s="234" t="s">
        <v>139</v>
      </c>
      <c r="C28" s="231"/>
      <c r="D28" s="231"/>
      <c r="E28" s="232"/>
      <c r="F28" s="148"/>
      <c r="G28" s="220"/>
      <c r="H28" s="154"/>
      <c r="I28" s="153"/>
      <c r="J28" s="154"/>
      <c r="K28" s="153"/>
      <c r="L28" s="10"/>
    </row>
    <row r="29" spans="1:12" s="9" customFormat="1" ht="296.10000000000002" customHeight="1">
      <c r="A29" s="209"/>
      <c r="B29" s="234" t="s">
        <v>140</v>
      </c>
      <c r="C29" s="231"/>
      <c r="D29" s="231"/>
      <c r="E29" s="232"/>
      <c r="F29" s="148"/>
      <c r="G29" s="220"/>
      <c r="H29" s="154"/>
      <c r="I29" s="153"/>
      <c r="J29" s="154"/>
      <c r="K29" s="153"/>
      <c r="L29" s="10"/>
    </row>
    <row r="30" spans="1:12" s="9" customFormat="1">
      <c r="A30" s="209"/>
      <c r="B30" s="230"/>
      <c r="C30" s="229" t="s">
        <v>141</v>
      </c>
      <c r="D30" s="229">
        <v>150</v>
      </c>
      <c r="E30" s="220"/>
      <c r="F30" s="148"/>
      <c r="G30" s="220">
        <f t="shared" ref="G30" si="9">D30*E30</f>
        <v>0</v>
      </c>
      <c r="H30" s="154">
        <f>D30</f>
        <v>150</v>
      </c>
      <c r="I30" s="153">
        <f t="shared" ref="I30" si="10">E30*H30</f>
        <v>0</v>
      </c>
      <c r="J30" s="154"/>
      <c r="K30" s="153"/>
      <c r="L30" s="10"/>
    </row>
    <row r="31" spans="1:12" s="9" customFormat="1">
      <c r="A31" s="209"/>
      <c r="B31" s="230"/>
      <c r="C31" s="231"/>
      <c r="D31" s="231"/>
      <c r="E31" s="232"/>
      <c r="F31" s="148"/>
      <c r="G31" s="220"/>
      <c r="H31" s="154"/>
      <c r="I31" s="153"/>
      <c r="J31" s="154"/>
      <c r="K31" s="153"/>
      <c r="L31" s="10"/>
    </row>
    <row r="32" spans="1:12" s="9" customFormat="1" ht="142.15" customHeight="1">
      <c r="A32" s="209">
        <v>6</v>
      </c>
      <c r="B32" s="234" t="s">
        <v>142</v>
      </c>
      <c r="C32" s="231"/>
      <c r="D32" s="231"/>
      <c r="E32" s="232"/>
      <c r="F32" s="148"/>
      <c r="G32" s="220"/>
      <c r="H32" s="154"/>
      <c r="I32" s="153"/>
      <c r="J32" s="154"/>
      <c r="K32" s="153"/>
      <c r="L32" s="10"/>
    </row>
    <row r="33" spans="1:12" s="9" customFormat="1">
      <c r="A33" s="209"/>
      <c r="B33" s="234" t="s">
        <v>143</v>
      </c>
      <c r="C33" s="229" t="s">
        <v>8</v>
      </c>
      <c r="D33" s="229">
        <v>50</v>
      </c>
      <c r="E33" s="220"/>
      <c r="F33" s="148"/>
      <c r="G33" s="220">
        <f t="shared" ref="G33:G37" si="11">D33*E33</f>
        <v>0</v>
      </c>
      <c r="H33" s="154">
        <f>D33</f>
        <v>50</v>
      </c>
      <c r="I33" s="153">
        <f t="shared" ref="I33:I37" si="12">E33*H33</f>
        <v>0</v>
      </c>
      <c r="J33" s="154"/>
      <c r="K33" s="153"/>
      <c r="L33" s="10"/>
    </row>
    <row r="34" spans="1:12" s="9" customFormat="1">
      <c r="A34" s="209"/>
      <c r="B34" s="234" t="s">
        <v>144</v>
      </c>
      <c r="C34" s="229" t="s">
        <v>8</v>
      </c>
      <c r="D34" s="229">
        <v>25</v>
      </c>
      <c r="E34" s="220"/>
      <c r="F34" s="148"/>
      <c r="G34" s="220">
        <f t="shared" si="11"/>
        <v>0</v>
      </c>
      <c r="H34" s="154">
        <f t="shared" ref="H34:H37" si="13">D34</f>
        <v>25</v>
      </c>
      <c r="I34" s="153">
        <f t="shared" si="12"/>
        <v>0</v>
      </c>
      <c r="J34" s="154"/>
      <c r="K34" s="153"/>
      <c r="L34" s="10"/>
    </row>
    <row r="35" spans="1:12" s="9" customFormat="1">
      <c r="A35" s="209"/>
      <c r="B35" s="234" t="s">
        <v>145</v>
      </c>
      <c r="C35" s="229" t="s">
        <v>8</v>
      </c>
      <c r="D35" s="229">
        <v>20</v>
      </c>
      <c r="E35" s="220"/>
      <c r="F35" s="148"/>
      <c r="G35" s="220">
        <f t="shared" si="11"/>
        <v>0</v>
      </c>
      <c r="H35" s="154">
        <f t="shared" si="13"/>
        <v>20</v>
      </c>
      <c r="I35" s="153">
        <f t="shared" si="12"/>
        <v>0</v>
      </c>
      <c r="J35" s="154"/>
      <c r="K35" s="153"/>
      <c r="L35" s="10"/>
    </row>
    <row r="36" spans="1:12" s="9" customFormat="1">
      <c r="A36" s="209"/>
      <c r="B36" s="234" t="s">
        <v>146</v>
      </c>
      <c r="C36" s="229" t="s">
        <v>8</v>
      </c>
      <c r="D36" s="229">
        <v>30</v>
      </c>
      <c r="E36" s="220"/>
      <c r="F36" s="148"/>
      <c r="G36" s="220">
        <f t="shared" si="11"/>
        <v>0</v>
      </c>
      <c r="H36" s="154">
        <f t="shared" si="13"/>
        <v>30</v>
      </c>
      <c r="I36" s="153">
        <f t="shared" si="12"/>
        <v>0</v>
      </c>
      <c r="J36" s="154"/>
      <c r="K36" s="153"/>
      <c r="L36" s="10"/>
    </row>
    <row r="37" spans="1:12" s="9" customFormat="1">
      <c r="A37" s="209"/>
      <c r="B37" s="234" t="s">
        <v>147</v>
      </c>
      <c r="C37" s="229" t="s">
        <v>8</v>
      </c>
      <c r="D37" s="229">
        <v>40</v>
      </c>
      <c r="E37" s="220"/>
      <c r="F37" s="148"/>
      <c r="G37" s="220">
        <f t="shared" si="11"/>
        <v>0</v>
      </c>
      <c r="H37" s="154">
        <f t="shared" si="13"/>
        <v>40</v>
      </c>
      <c r="I37" s="153">
        <f t="shared" si="12"/>
        <v>0</v>
      </c>
      <c r="J37" s="154"/>
      <c r="K37" s="153"/>
      <c r="L37" s="10"/>
    </row>
    <row r="38" spans="1:12" s="9" customFormat="1">
      <c r="A38" s="209"/>
      <c r="B38" s="234" t="s">
        <v>390</v>
      </c>
      <c r="C38" s="229" t="s">
        <v>8</v>
      </c>
      <c r="D38" s="229">
        <v>40</v>
      </c>
      <c r="E38" s="220"/>
      <c r="F38" s="148"/>
      <c r="G38" s="220">
        <f t="shared" ref="G38" si="14">D38*E38</f>
        <v>0</v>
      </c>
      <c r="H38" s="154">
        <f t="shared" ref="H38" si="15">D38</f>
        <v>40</v>
      </c>
      <c r="I38" s="153">
        <f t="shared" ref="I38" si="16">E38*H38</f>
        <v>0</v>
      </c>
      <c r="J38" s="154"/>
      <c r="K38" s="153"/>
      <c r="L38" s="10"/>
    </row>
    <row r="39" spans="1:12" s="9" customFormat="1">
      <c r="A39" s="209"/>
      <c r="B39" s="230"/>
      <c r="C39" s="231"/>
      <c r="D39" s="231"/>
      <c r="E39" s="232"/>
      <c r="F39" s="148"/>
      <c r="G39" s="220"/>
      <c r="H39" s="154"/>
      <c r="I39" s="153"/>
      <c r="J39" s="154"/>
      <c r="K39" s="153"/>
      <c r="L39" s="10"/>
    </row>
    <row r="40" spans="1:12" s="9" customFormat="1" ht="96.4" customHeight="1">
      <c r="A40" s="209">
        <v>7</v>
      </c>
      <c r="B40" s="234" t="s">
        <v>148</v>
      </c>
      <c r="C40" s="229" t="s">
        <v>18</v>
      </c>
      <c r="D40" s="229">
        <v>60</v>
      </c>
      <c r="E40" s="220"/>
      <c r="F40" s="148"/>
      <c r="G40" s="220">
        <f t="shared" ref="G40" si="17">D40*E40</f>
        <v>0</v>
      </c>
      <c r="H40" s="154">
        <f t="shared" ref="H40" si="18">D40</f>
        <v>60</v>
      </c>
      <c r="I40" s="153">
        <f t="shared" ref="I40" si="19">E40*H40</f>
        <v>0</v>
      </c>
      <c r="J40" s="154"/>
      <c r="K40" s="153"/>
      <c r="L40" s="10"/>
    </row>
    <row r="41" spans="1:12" s="9" customFormat="1">
      <c r="A41" s="209"/>
      <c r="B41" s="230"/>
      <c r="C41" s="231"/>
      <c r="D41" s="231"/>
      <c r="E41" s="232"/>
      <c r="F41" s="148"/>
      <c r="G41" s="220"/>
      <c r="H41" s="154"/>
      <c r="I41" s="153"/>
      <c r="J41" s="154"/>
      <c r="K41" s="153"/>
      <c r="L41" s="10"/>
    </row>
    <row r="42" spans="1:12" s="9" customFormat="1" ht="25.2">
      <c r="A42" s="209">
        <v>8</v>
      </c>
      <c r="B42" s="233" t="s">
        <v>149</v>
      </c>
      <c r="C42" s="231"/>
      <c r="D42" s="231"/>
      <c r="E42" s="232"/>
      <c r="F42" s="148"/>
      <c r="G42" s="220"/>
      <c r="H42" s="154"/>
      <c r="I42" s="153"/>
      <c r="J42" s="154"/>
      <c r="K42" s="153"/>
      <c r="L42" s="10"/>
    </row>
    <row r="43" spans="1:12" s="9" customFormat="1">
      <c r="A43" s="209"/>
      <c r="B43" s="234" t="s">
        <v>391</v>
      </c>
      <c r="C43" s="229" t="s">
        <v>16</v>
      </c>
      <c r="D43" s="229">
        <v>2</v>
      </c>
      <c r="E43" s="220"/>
      <c r="F43" s="148"/>
      <c r="G43" s="220">
        <f t="shared" ref="G43" si="20">D43*E43</f>
        <v>0</v>
      </c>
      <c r="H43" s="154">
        <f>D43</f>
        <v>2</v>
      </c>
      <c r="I43" s="153">
        <f t="shared" ref="I43" si="21">E43*H43</f>
        <v>0</v>
      </c>
      <c r="J43" s="154"/>
      <c r="K43" s="153"/>
      <c r="L43" s="10"/>
    </row>
    <row r="44" spans="1:12" s="9" customFormat="1">
      <c r="A44" s="209"/>
      <c r="B44" s="234" t="s">
        <v>392</v>
      </c>
      <c r="C44" s="229" t="s">
        <v>16</v>
      </c>
      <c r="D44" s="229">
        <v>2</v>
      </c>
      <c r="E44" s="220"/>
      <c r="F44" s="148"/>
      <c r="G44" s="220">
        <f t="shared" ref="G44" si="22">D44*E44</f>
        <v>0</v>
      </c>
      <c r="H44" s="154">
        <f>D44</f>
        <v>2</v>
      </c>
      <c r="I44" s="153">
        <f t="shared" ref="I44" si="23">E44*H44</f>
        <v>0</v>
      </c>
      <c r="J44" s="154"/>
      <c r="K44" s="153"/>
      <c r="L44" s="10"/>
    </row>
    <row r="45" spans="1:12" s="9" customFormat="1">
      <c r="A45" s="209"/>
      <c r="B45" s="230"/>
      <c r="C45" s="231"/>
      <c r="D45" s="231"/>
      <c r="E45" s="232"/>
      <c r="F45" s="148"/>
      <c r="G45" s="220"/>
      <c r="H45" s="154"/>
      <c r="I45" s="153"/>
      <c r="J45" s="154"/>
      <c r="K45" s="153"/>
      <c r="L45" s="10"/>
    </row>
    <row r="46" spans="1:12" s="9" customFormat="1" ht="25.2">
      <c r="A46" s="209">
        <v>9</v>
      </c>
      <c r="B46" s="233" t="s">
        <v>150</v>
      </c>
      <c r="C46" s="231"/>
      <c r="D46" s="231"/>
      <c r="E46" s="232"/>
      <c r="F46" s="148"/>
      <c r="G46" s="220"/>
      <c r="H46" s="154"/>
      <c r="I46" s="153"/>
      <c r="J46" s="154"/>
      <c r="K46" s="153"/>
      <c r="L46" s="10"/>
    </row>
    <row r="47" spans="1:12" s="9" customFormat="1">
      <c r="A47" s="209"/>
      <c r="B47" s="234" t="s">
        <v>151</v>
      </c>
      <c r="C47" s="231"/>
      <c r="D47" s="231"/>
      <c r="E47" s="232"/>
      <c r="F47" s="148"/>
      <c r="G47" s="220"/>
      <c r="H47" s="154"/>
      <c r="I47" s="153"/>
      <c r="J47" s="154"/>
      <c r="K47" s="153"/>
      <c r="L47" s="10"/>
    </row>
    <row r="48" spans="1:12" s="9" customFormat="1">
      <c r="A48" s="209"/>
      <c r="B48" s="234" t="s">
        <v>393</v>
      </c>
      <c r="C48" s="229" t="s">
        <v>16</v>
      </c>
      <c r="D48" s="229">
        <v>2</v>
      </c>
      <c r="E48" s="220"/>
      <c r="F48" s="148"/>
      <c r="G48" s="220">
        <f t="shared" ref="G48" si="24">D48*E48</f>
        <v>0</v>
      </c>
      <c r="H48" s="154">
        <f>D48</f>
        <v>2</v>
      </c>
      <c r="I48" s="153">
        <f t="shared" ref="I48" si="25">E48*H48</f>
        <v>0</v>
      </c>
      <c r="J48" s="154"/>
      <c r="K48" s="153"/>
      <c r="L48" s="10"/>
    </row>
    <row r="49" spans="1:12" s="9" customFormat="1">
      <c r="A49" s="209"/>
      <c r="B49" s="230"/>
      <c r="C49" s="231"/>
      <c r="D49" s="231"/>
      <c r="E49" s="232"/>
      <c r="F49" s="148"/>
      <c r="G49" s="220"/>
      <c r="H49" s="154"/>
      <c r="I49" s="153"/>
      <c r="J49" s="154"/>
      <c r="K49" s="153"/>
      <c r="L49" s="10"/>
    </row>
    <row r="50" spans="1:12" s="9" customFormat="1" ht="146.25" customHeight="1">
      <c r="A50" s="209">
        <v>10</v>
      </c>
      <c r="B50" s="224" t="s">
        <v>152</v>
      </c>
      <c r="C50" s="231"/>
      <c r="D50" s="231"/>
      <c r="E50" s="232"/>
      <c r="F50" s="148"/>
      <c r="G50" s="220"/>
      <c r="H50" s="154"/>
      <c r="I50" s="153"/>
      <c r="J50" s="154"/>
      <c r="K50" s="153"/>
      <c r="L50" s="10"/>
    </row>
    <row r="51" spans="1:12" s="9" customFormat="1" ht="91" customHeight="1">
      <c r="A51" s="209"/>
      <c r="B51" s="224" t="s">
        <v>153</v>
      </c>
      <c r="C51" s="231"/>
      <c r="D51" s="231"/>
      <c r="E51" s="232"/>
      <c r="F51" s="148"/>
      <c r="G51" s="220"/>
      <c r="H51" s="154"/>
      <c r="I51" s="153"/>
      <c r="J51" s="154"/>
      <c r="K51" s="153"/>
      <c r="L51" s="10"/>
    </row>
    <row r="52" spans="1:12" s="9" customFormat="1" ht="68.5" customHeight="1">
      <c r="A52" s="209"/>
      <c r="B52" s="224" t="s">
        <v>394</v>
      </c>
      <c r="C52" s="231"/>
      <c r="D52" s="231"/>
      <c r="E52" s="232"/>
      <c r="F52" s="148"/>
      <c r="G52" s="220"/>
      <c r="H52" s="154"/>
      <c r="I52" s="153"/>
      <c r="J52" s="154"/>
      <c r="K52" s="153"/>
      <c r="L52" s="10"/>
    </row>
    <row r="53" spans="1:12" s="9" customFormat="1" ht="49.2">
      <c r="A53" s="209"/>
      <c r="B53" s="225" t="s">
        <v>154</v>
      </c>
      <c r="C53" s="231"/>
      <c r="D53" s="231"/>
      <c r="E53" s="232"/>
      <c r="F53" s="148"/>
      <c r="G53" s="220"/>
      <c r="H53" s="154"/>
      <c r="I53" s="153"/>
      <c r="J53" s="154"/>
      <c r="K53" s="153"/>
      <c r="L53" s="10"/>
    </row>
    <row r="54" spans="1:12" s="9" customFormat="1" ht="36.9">
      <c r="A54" s="209"/>
      <c r="B54" s="225" t="s">
        <v>128</v>
      </c>
      <c r="C54" s="231"/>
      <c r="D54" s="231"/>
      <c r="E54" s="232"/>
      <c r="F54" s="148"/>
      <c r="G54" s="220"/>
      <c r="H54" s="154"/>
      <c r="I54" s="153"/>
      <c r="J54" s="154"/>
      <c r="K54" s="153"/>
      <c r="L54" s="10"/>
    </row>
    <row r="55" spans="1:12" s="9" customFormat="1" ht="28.5" customHeight="1">
      <c r="A55" s="209"/>
      <c r="B55" s="224" t="s">
        <v>155</v>
      </c>
      <c r="C55" s="231"/>
      <c r="D55" s="231"/>
      <c r="E55" s="232"/>
      <c r="F55" s="148"/>
      <c r="G55" s="220"/>
      <c r="H55" s="154"/>
      <c r="I55" s="153"/>
      <c r="J55" s="154"/>
      <c r="K55" s="153"/>
      <c r="L55" s="10"/>
    </row>
    <row r="56" spans="1:12" s="9" customFormat="1" ht="41.25" customHeight="1">
      <c r="A56" s="209"/>
      <c r="B56" s="224" t="s">
        <v>494</v>
      </c>
      <c r="C56" s="231"/>
      <c r="D56" s="231"/>
      <c r="E56" s="232"/>
      <c r="F56" s="148"/>
      <c r="G56" s="220"/>
      <c r="H56" s="154"/>
      <c r="I56" s="153"/>
      <c r="J56" s="154"/>
      <c r="K56" s="153"/>
      <c r="L56" s="10"/>
    </row>
    <row r="57" spans="1:12" s="9" customFormat="1">
      <c r="A57" s="209"/>
      <c r="B57" s="235" t="s">
        <v>395</v>
      </c>
      <c r="C57" s="229" t="s">
        <v>7</v>
      </c>
      <c r="D57" s="229">
        <v>1</v>
      </c>
      <c r="E57" s="220"/>
      <c r="F57" s="148"/>
      <c r="G57" s="220">
        <f t="shared" ref="G57" si="26">D57*E57</f>
        <v>0</v>
      </c>
      <c r="H57" s="154">
        <f>D57</f>
        <v>1</v>
      </c>
      <c r="I57" s="153">
        <f t="shared" ref="I57" si="27">E57*H57</f>
        <v>0</v>
      </c>
      <c r="J57" s="154"/>
      <c r="K57" s="153"/>
      <c r="L57" s="10"/>
    </row>
    <row r="58" spans="1:12" s="9" customFormat="1">
      <c r="A58" s="209"/>
      <c r="B58" s="230"/>
      <c r="C58" s="231"/>
      <c r="D58" s="231"/>
      <c r="E58" s="232"/>
      <c r="F58" s="148"/>
      <c r="G58" s="220"/>
      <c r="H58" s="154"/>
      <c r="I58" s="153"/>
      <c r="J58" s="154"/>
      <c r="K58" s="153"/>
      <c r="L58" s="10"/>
    </row>
    <row r="59" spans="1:12" s="9" customFormat="1" ht="146.25" customHeight="1">
      <c r="A59" s="209">
        <v>11</v>
      </c>
      <c r="B59" s="224" t="s">
        <v>152</v>
      </c>
      <c r="C59" s="231"/>
      <c r="D59" s="231"/>
      <c r="E59" s="232"/>
      <c r="F59" s="148"/>
      <c r="G59" s="220"/>
      <c r="H59" s="154"/>
      <c r="I59" s="153"/>
      <c r="J59" s="154"/>
      <c r="K59" s="153"/>
      <c r="L59" s="10"/>
    </row>
    <row r="60" spans="1:12" s="9" customFormat="1" ht="96.6" customHeight="1">
      <c r="A60" s="209"/>
      <c r="B60" s="224" t="s">
        <v>153</v>
      </c>
      <c r="C60" s="231"/>
      <c r="D60" s="231"/>
      <c r="E60" s="232"/>
      <c r="F60" s="148"/>
      <c r="G60" s="220"/>
      <c r="H60" s="154"/>
      <c r="I60" s="153"/>
      <c r="J60" s="154"/>
      <c r="K60" s="153"/>
      <c r="L60" s="10"/>
    </row>
    <row r="61" spans="1:12" s="9" customFormat="1" ht="66.400000000000006" customHeight="1">
      <c r="A61" s="209"/>
      <c r="B61" s="224" t="s">
        <v>396</v>
      </c>
      <c r="C61" s="231"/>
      <c r="D61" s="231"/>
      <c r="E61" s="232"/>
      <c r="F61" s="148"/>
      <c r="G61" s="220"/>
      <c r="H61" s="154"/>
      <c r="I61" s="153"/>
      <c r="J61" s="154"/>
      <c r="K61" s="153"/>
      <c r="L61" s="10"/>
    </row>
    <row r="62" spans="1:12" s="9" customFormat="1" ht="49.2">
      <c r="A62" s="209"/>
      <c r="B62" s="225" t="s">
        <v>154</v>
      </c>
      <c r="C62" s="231"/>
      <c r="D62" s="231"/>
      <c r="E62" s="232"/>
      <c r="F62" s="148"/>
      <c r="G62" s="220"/>
      <c r="H62" s="154"/>
      <c r="I62" s="153"/>
      <c r="J62" s="154"/>
      <c r="K62" s="153"/>
      <c r="L62" s="10"/>
    </row>
    <row r="63" spans="1:12" s="9" customFormat="1" ht="36.9">
      <c r="A63" s="209"/>
      <c r="B63" s="225" t="s">
        <v>128</v>
      </c>
      <c r="C63" s="231"/>
      <c r="D63" s="231"/>
      <c r="E63" s="232"/>
      <c r="F63" s="148"/>
      <c r="G63" s="220"/>
      <c r="H63" s="154"/>
      <c r="I63" s="153"/>
      <c r="J63" s="154"/>
      <c r="K63" s="153"/>
      <c r="L63" s="10"/>
    </row>
    <row r="64" spans="1:12" s="9" customFormat="1" ht="28.5" customHeight="1">
      <c r="A64" s="209"/>
      <c r="B64" s="224" t="s">
        <v>155</v>
      </c>
      <c r="C64" s="231"/>
      <c r="D64" s="231"/>
      <c r="E64" s="232"/>
      <c r="F64" s="148"/>
      <c r="G64" s="220"/>
      <c r="H64" s="154"/>
      <c r="I64" s="153"/>
      <c r="J64" s="154"/>
      <c r="K64" s="153"/>
      <c r="L64" s="10"/>
    </row>
    <row r="65" spans="1:16" s="9" customFormat="1" ht="41.25" customHeight="1">
      <c r="A65" s="209"/>
      <c r="B65" s="224" t="s">
        <v>494</v>
      </c>
      <c r="C65" s="231"/>
      <c r="D65" s="231"/>
      <c r="E65" s="232"/>
      <c r="F65" s="148"/>
      <c r="G65" s="220"/>
      <c r="H65" s="154"/>
      <c r="I65" s="153"/>
      <c r="J65" s="154"/>
      <c r="K65" s="153"/>
      <c r="L65" s="10"/>
    </row>
    <row r="66" spans="1:16" s="9" customFormat="1">
      <c r="A66" s="209"/>
      <c r="B66" s="235" t="s">
        <v>156</v>
      </c>
      <c r="C66" s="229" t="s">
        <v>7</v>
      </c>
      <c r="D66" s="229">
        <v>1</v>
      </c>
      <c r="E66" s="220"/>
      <c r="F66" s="148"/>
      <c r="G66" s="220">
        <f t="shared" ref="G66" si="28">D66*E66</f>
        <v>0</v>
      </c>
      <c r="H66" s="154">
        <f>D66</f>
        <v>1</v>
      </c>
      <c r="I66" s="153">
        <f t="shared" ref="I66" si="29">E66*H66</f>
        <v>0</v>
      </c>
      <c r="J66" s="154"/>
      <c r="K66" s="153"/>
      <c r="L66" s="10"/>
    </row>
    <row r="67" spans="1:16" s="9" customFormat="1">
      <c r="A67" s="209"/>
      <c r="B67" s="235"/>
      <c r="C67" s="229"/>
      <c r="D67" s="229"/>
      <c r="E67" s="220"/>
      <c r="F67" s="148"/>
      <c r="G67" s="220"/>
      <c r="H67" s="154"/>
      <c r="I67" s="153"/>
      <c r="J67" s="154"/>
      <c r="K67" s="153"/>
      <c r="L67" s="10"/>
    </row>
    <row r="68" spans="1:16" s="12" customFormat="1" ht="25.2">
      <c r="A68" s="236">
        <v>12</v>
      </c>
      <c r="B68" s="237" t="s">
        <v>397</v>
      </c>
      <c r="C68" s="238" t="s">
        <v>7</v>
      </c>
      <c r="D68" s="239">
        <v>1</v>
      </c>
      <c r="E68" s="220"/>
      <c r="F68" s="238"/>
      <c r="G68" s="220">
        <f t="shared" ref="G68:G76" si="30">D68*E68</f>
        <v>0</v>
      </c>
      <c r="H68" s="239">
        <f>D68</f>
        <v>1</v>
      </c>
      <c r="I68" s="153">
        <f t="shared" ref="I68:I76" si="31">E68*H68</f>
        <v>0</v>
      </c>
      <c r="J68" s="238"/>
      <c r="K68" s="238"/>
    </row>
    <row r="69" spans="1:16" s="12" customFormat="1">
      <c r="A69" s="239"/>
      <c r="B69" s="238"/>
      <c r="C69" s="238"/>
      <c r="D69" s="239"/>
      <c r="E69" s="238"/>
      <c r="F69" s="238"/>
      <c r="G69" s="238"/>
      <c r="H69" s="239"/>
      <c r="I69" s="238"/>
      <c r="J69" s="238"/>
      <c r="K69" s="238"/>
    </row>
    <row r="70" spans="1:16" s="12" customFormat="1" ht="25.2">
      <c r="A70" s="239">
        <v>13</v>
      </c>
      <c r="B70" s="237" t="s">
        <v>398</v>
      </c>
      <c r="C70" s="238" t="s">
        <v>7</v>
      </c>
      <c r="D70" s="239">
        <v>1</v>
      </c>
      <c r="E70" s="220"/>
      <c r="F70" s="238"/>
      <c r="G70" s="220">
        <f t="shared" ref="G70" si="32">D70*E70</f>
        <v>0</v>
      </c>
      <c r="H70" s="239">
        <f>D70</f>
        <v>1</v>
      </c>
      <c r="I70" s="153">
        <f t="shared" ref="I70" si="33">E70*H70</f>
        <v>0</v>
      </c>
      <c r="J70" s="238"/>
      <c r="K70" s="238"/>
    </row>
    <row r="71" spans="1:16" s="12" customFormat="1">
      <c r="A71" s="239"/>
      <c r="B71" s="240"/>
      <c r="C71" s="238"/>
      <c r="D71" s="239"/>
      <c r="E71" s="238"/>
      <c r="F71" s="238"/>
      <c r="G71" s="238"/>
      <c r="H71" s="239"/>
      <c r="I71" s="238"/>
      <c r="J71" s="238"/>
      <c r="K71" s="238"/>
    </row>
    <row r="72" spans="1:16" s="12" customFormat="1" ht="25.2">
      <c r="A72" s="239">
        <v>14</v>
      </c>
      <c r="B72" s="237" t="s">
        <v>399</v>
      </c>
      <c r="C72" s="238" t="s">
        <v>7</v>
      </c>
      <c r="D72" s="239">
        <v>1</v>
      </c>
      <c r="E72" s="220"/>
      <c r="F72" s="238"/>
      <c r="G72" s="220">
        <f t="shared" ref="G72" si="34">D72*E72</f>
        <v>0</v>
      </c>
      <c r="H72" s="239">
        <f>D72</f>
        <v>1</v>
      </c>
      <c r="I72" s="153">
        <f t="shared" ref="I72" si="35">E72*H72</f>
        <v>0</v>
      </c>
      <c r="J72" s="238"/>
      <c r="K72" s="238"/>
    </row>
    <row r="73" spans="1:16" s="12" customFormat="1">
      <c r="A73" s="239"/>
      <c r="B73" s="240"/>
      <c r="C73" s="238"/>
      <c r="D73" s="239"/>
      <c r="E73" s="238"/>
      <c r="F73" s="238"/>
      <c r="G73" s="238"/>
      <c r="H73" s="239"/>
      <c r="I73" s="238"/>
      <c r="J73" s="238"/>
      <c r="K73" s="238"/>
    </row>
    <row r="74" spans="1:16" s="12" customFormat="1" ht="25.2">
      <c r="A74" s="239">
        <v>15</v>
      </c>
      <c r="B74" s="237" t="s">
        <v>400</v>
      </c>
      <c r="C74" s="238" t="s">
        <v>7</v>
      </c>
      <c r="D74" s="239">
        <v>1</v>
      </c>
      <c r="E74" s="220"/>
      <c r="F74" s="238"/>
      <c r="G74" s="220">
        <f t="shared" ref="G74" si="36">D74*E74</f>
        <v>0</v>
      </c>
      <c r="H74" s="239">
        <f>D74</f>
        <v>1</v>
      </c>
      <c r="I74" s="153">
        <f t="shared" ref="I74" si="37">E74*H74</f>
        <v>0</v>
      </c>
      <c r="J74" s="238"/>
      <c r="K74" s="238"/>
    </row>
    <row r="75" spans="1:16" s="12" customFormat="1">
      <c r="A75" s="239"/>
      <c r="B75" s="238"/>
      <c r="C75" s="238"/>
      <c r="D75" s="239"/>
      <c r="E75" s="238"/>
      <c r="F75" s="238"/>
      <c r="G75" s="238"/>
      <c r="H75" s="239"/>
      <c r="I75" s="238"/>
      <c r="J75" s="238"/>
      <c r="K75" s="238"/>
    </row>
    <row r="76" spans="1:16" s="12" customFormat="1">
      <c r="A76" s="241">
        <v>16</v>
      </c>
      <c r="B76" s="242" t="s">
        <v>157</v>
      </c>
      <c r="C76" s="209" t="s">
        <v>7</v>
      </c>
      <c r="D76" s="243">
        <v>1</v>
      </c>
      <c r="E76" s="220"/>
      <c r="F76" s="244"/>
      <c r="G76" s="220">
        <f t="shared" si="30"/>
        <v>0</v>
      </c>
      <c r="H76" s="243">
        <f>D76</f>
        <v>1</v>
      </c>
      <c r="I76" s="153">
        <f t="shared" si="31"/>
        <v>0</v>
      </c>
      <c r="J76" s="238"/>
      <c r="K76" s="238"/>
    </row>
    <row r="77" spans="1:16" s="13" customFormat="1">
      <c r="A77" s="245"/>
      <c r="B77" s="234"/>
      <c r="C77" s="217"/>
      <c r="D77" s="229"/>
      <c r="E77" s="220"/>
      <c r="F77" s="246"/>
      <c r="G77" s="220"/>
      <c r="H77" s="154"/>
      <c r="I77" s="153"/>
      <c r="J77" s="154"/>
      <c r="K77" s="153"/>
      <c r="L77" s="8"/>
      <c r="M77" s="8"/>
      <c r="N77" s="8"/>
      <c r="O77" s="8"/>
      <c r="P77" s="8"/>
    </row>
    <row r="78" spans="1:16">
      <c r="A78" s="247"/>
      <c r="B78" s="248" t="s">
        <v>9</v>
      </c>
      <c r="C78" s="249"/>
      <c r="D78" s="250"/>
      <c r="E78" s="251"/>
      <c r="F78" s="252"/>
      <c r="G78" s="253">
        <f>SUM(G10:G77)</f>
        <v>0</v>
      </c>
      <c r="H78" s="250"/>
      <c r="I78" s="254">
        <f>SUM(I6:I77)</f>
        <v>0</v>
      </c>
      <c r="J78" s="255"/>
      <c r="K78" s="254">
        <f>SUM(K6:K77)</f>
        <v>0</v>
      </c>
    </row>
    <row r="79" spans="1:16">
      <c r="A79" s="204"/>
      <c r="B79" s="256"/>
      <c r="C79" s="257"/>
      <c r="D79" s="258"/>
      <c r="E79" s="259"/>
      <c r="F79" s="260"/>
      <c r="G79" s="261"/>
      <c r="H79" s="258"/>
      <c r="I79" s="262"/>
      <c r="J79" s="263"/>
      <c r="K79" s="262"/>
    </row>
    <row r="80" spans="1:16">
      <c r="A80" s="204" t="s">
        <v>348</v>
      </c>
      <c r="B80" s="264" t="s">
        <v>159</v>
      </c>
      <c r="C80" s="257"/>
      <c r="D80" s="258"/>
      <c r="E80" s="259"/>
      <c r="F80" s="260"/>
      <c r="G80" s="261"/>
      <c r="H80" s="258"/>
      <c r="I80" s="262"/>
      <c r="J80" s="263"/>
      <c r="K80" s="262"/>
    </row>
    <row r="81" spans="1:11">
      <c r="A81" s="204"/>
      <c r="B81" s="215" t="s">
        <v>160</v>
      </c>
      <c r="C81" s="257"/>
      <c r="D81" s="258"/>
      <c r="E81" s="259"/>
      <c r="F81" s="260"/>
      <c r="G81" s="261"/>
      <c r="H81" s="258"/>
      <c r="I81" s="262"/>
      <c r="J81" s="263"/>
      <c r="K81" s="262"/>
    </row>
    <row r="82" spans="1:11">
      <c r="A82" s="204"/>
      <c r="B82" s="215" t="s">
        <v>161</v>
      </c>
      <c r="C82" s="257"/>
      <c r="D82" s="258"/>
      <c r="E82" s="259"/>
      <c r="F82" s="260"/>
      <c r="G82" s="261"/>
      <c r="H82" s="258"/>
      <c r="I82" s="262"/>
      <c r="J82" s="263"/>
      <c r="K82" s="262"/>
    </row>
    <row r="83" spans="1:11">
      <c r="A83" s="204"/>
      <c r="B83" s="215" t="s">
        <v>162</v>
      </c>
      <c r="C83" s="257"/>
      <c r="D83" s="258"/>
      <c r="E83" s="259"/>
      <c r="F83" s="260"/>
      <c r="G83" s="261"/>
      <c r="H83" s="258"/>
      <c r="I83" s="262"/>
      <c r="J83" s="263"/>
      <c r="K83" s="262"/>
    </row>
    <row r="84" spans="1:11">
      <c r="A84" s="204"/>
      <c r="B84" s="233" t="s">
        <v>163</v>
      </c>
      <c r="C84" s="257"/>
      <c r="D84" s="258"/>
      <c r="E84" s="259"/>
      <c r="F84" s="260"/>
      <c r="G84" s="261"/>
      <c r="H84" s="258"/>
      <c r="I84" s="262"/>
      <c r="J84" s="263"/>
      <c r="K84" s="262"/>
    </row>
    <row r="85" spans="1:11">
      <c r="A85" s="204"/>
      <c r="B85" s="233" t="s">
        <v>164</v>
      </c>
      <c r="C85" s="257"/>
      <c r="D85" s="258"/>
      <c r="E85" s="259"/>
      <c r="F85" s="260"/>
      <c r="G85" s="261"/>
      <c r="H85" s="258"/>
      <c r="I85" s="262"/>
      <c r="J85" s="263"/>
      <c r="K85" s="262"/>
    </row>
    <row r="86" spans="1:11">
      <c r="A86" s="204"/>
      <c r="B86" s="233" t="s">
        <v>165</v>
      </c>
      <c r="C86" s="257"/>
      <c r="D86" s="258"/>
      <c r="E86" s="259"/>
      <c r="F86" s="260"/>
      <c r="G86" s="261"/>
      <c r="H86" s="258"/>
      <c r="I86" s="262"/>
      <c r="J86" s="263"/>
      <c r="K86" s="262"/>
    </row>
    <row r="87" spans="1:11">
      <c r="A87" s="204"/>
      <c r="B87" s="233" t="s">
        <v>166</v>
      </c>
      <c r="C87" s="257"/>
      <c r="D87" s="258"/>
      <c r="E87" s="259"/>
      <c r="F87" s="260"/>
      <c r="G87" s="261"/>
      <c r="H87" s="258"/>
      <c r="I87" s="262"/>
      <c r="J87" s="263"/>
      <c r="K87" s="262"/>
    </row>
    <row r="88" spans="1:11">
      <c r="A88" s="204"/>
      <c r="B88" s="233" t="s">
        <v>167</v>
      </c>
      <c r="C88" s="257"/>
      <c r="D88" s="258"/>
      <c r="E88" s="259"/>
      <c r="F88" s="260"/>
      <c r="G88" s="261"/>
      <c r="H88" s="258"/>
      <c r="I88" s="262"/>
      <c r="J88" s="263"/>
      <c r="K88" s="262"/>
    </row>
    <row r="89" spans="1:11">
      <c r="A89" s="204"/>
      <c r="B89" s="233" t="s">
        <v>168</v>
      </c>
      <c r="C89" s="257"/>
      <c r="D89" s="258"/>
      <c r="E89" s="259"/>
      <c r="F89" s="260"/>
      <c r="G89" s="261"/>
      <c r="H89" s="258"/>
      <c r="I89" s="262"/>
      <c r="J89" s="263"/>
      <c r="K89" s="262"/>
    </row>
    <row r="90" spans="1:11">
      <c r="A90" s="204"/>
      <c r="B90" s="233" t="s">
        <v>169</v>
      </c>
      <c r="C90" s="229" t="s">
        <v>170</v>
      </c>
      <c r="D90" s="229">
        <v>3</v>
      </c>
      <c r="E90" s="220"/>
      <c r="F90" s="148"/>
      <c r="G90" s="265"/>
      <c r="H90" s="154"/>
      <c r="I90" s="265">
        <f>AVERAGE(I78*D90/100)</f>
        <v>0</v>
      </c>
      <c r="J90" s="263"/>
      <c r="K90" s="265">
        <f>AVERAGE(K78*D90/100)</f>
        <v>0</v>
      </c>
    </row>
    <row r="91" spans="1:11">
      <c r="A91" s="204"/>
      <c r="B91" s="233"/>
      <c r="C91" s="257"/>
      <c r="D91" s="258"/>
      <c r="E91" s="259"/>
      <c r="F91" s="260"/>
      <c r="G91" s="261"/>
      <c r="H91" s="258"/>
      <c r="I91" s="262"/>
      <c r="J91" s="263"/>
      <c r="K91" s="262"/>
    </row>
    <row r="92" spans="1:11">
      <c r="A92" s="247"/>
      <c r="B92" s="248" t="s">
        <v>9</v>
      </c>
      <c r="C92" s="249"/>
      <c r="D92" s="250"/>
      <c r="E92" s="251"/>
      <c r="F92" s="252"/>
      <c r="G92" s="253"/>
      <c r="H92" s="250"/>
      <c r="I92" s="266">
        <f>SUM(I78:I91)</f>
        <v>0</v>
      </c>
      <c r="J92" s="255"/>
      <c r="K92" s="266">
        <f>SUM(K78:K91)</f>
        <v>0</v>
      </c>
    </row>
    <row r="93" spans="1:11">
      <c r="A93" s="63"/>
      <c r="B93" s="62"/>
      <c r="C93" s="64"/>
      <c r="D93" s="65"/>
      <c r="E93" s="66"/>
      <c r="F93" s="67"/>
      <c r="G93" s="68"/>
      <c r="H93" s="69"/>
      <c r="I93" s="70"/>
      <c r="J93" s="71"/>
      <c r="K93" s="70"/>
    </row>
    <row r="94" spans="1:11">
      <c r="A94" s="63"/>
      <c r="B94" s="62"/>
      <c r="C94" s="64"/>
      <c r="D94" s="65"/>
      <c r="E94" s="66"/>
      <c r="F94" s="67"/>
      <c r="G94" s="68"/>
      <c r="H94" s="69"/>
      <c r="I94" s="70"/>
      <c r="J94" s="71"/>
      <c r="K94" s="70"/>
    </row>
    <row r="95" spans="1:11">
      <c r="A95" s="63"/>
      <c r="B95" s="62"/>
      <c r="C95" s="64"/>
      <c r="D95" s="65"/>
      <c r="E95" s="66"/>
      <c r="F95" s="67"/>
      <c r="G95" s="68"/>
      <c r="H95" s="69"/>
      <c r="I95" s="70"/>
      <c r="J95" s="71"/>
      <c r="K95" s="70"/>
    </row>
    <row r="96" spans="1:11">
      <c r="A96" s="63"/>
      <c r="B96" s="72"/>
      <c r="C96" s="64"/>
      <c r="D96" s="65"/>
      <c r="E96" s="66"/>
      <c r="F96" s="67"/>
      <c r="G96" s="68"/>
      <c r="H96" s="69"/>
      <c r="I96" s="70"/>
      <c r="J96" s="71"/>
      <c r="K96" s="70"/>
    </row>
  </sheetData>
  <sheetProtection algorithmName="SHA-512" hashValue="QhRZrSFOBaziJbeke3tbSW/mgW8TqT72jTT5N9m7GpahNtBie3MiSlHO8eQ/JXaAKY7mdX4SAdl3sSWpb0M/Yg==" saltValue="mmh5SSo/VR8Fxk8AH+dKEw==" spinCount="100000" sheet="1" objects="1" scenarios="1"/>
  <protectedRanges>
    <protectedRange sqref="E1:E1048576" name="Obseg1"/>
  </protectedRanges>
  <mergeCells count="4">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8" fitToHeight="0" orientation="landscape" r:id="rId1"/>
  <headerFooter>
    <oddHeader>&amp;LPZI Popisi del&amp;CGE PROJEKT d.o.o.</oddHeader>
    <oddFooter>&amp;L&amp;A&amp;CVOJAŠNICA EDVARDA PEPERKA - INŽENIRING
(Energetska sanacija in prenova notranjih prostorov) &amp;R&amp;P/&amp;N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0"/>
  <sheetViews>
    <sheetView view="pageBreakPreview" zoomScaleNormal="100" zoomScaleSheetLayoutView="100" workbookViewId="0">
      <selection activeCell="E1" sqref="E1:E1048576"/>
    </sheetView>
  </sheetViews>
  <sheetFormatPr defaultColWidth="9.15625" defaultRowHeight="12.9"/>
  <cols>
    <col min="1" max="1" width="7.68359375" style="79" customWidth="1"/>
    <col min="2" max="2" width="63.83984375" style="26" customWidth="1"/>
    <col min="3" max="3" width="5.15625" style="35" customWidth="1"/>
    <col min="4" max="4" width="8" style="36" customWidth="1"/>
    <col min="5" max="5" width="12" style="37" customWidth="1"/>
    <col min="6" max="6" width="4.41796875" style="26" customWidth="1"/>
    <col min="7" max="7" width="15.578125" style="38" customWidth="1"/>
    <col min="8" max="8" width="9.15625" style="39"/>
    <col min="9" max="9" width="15.578125" style="40" customWidth="1"/>
    <col min="10" max="10" width="9.15625" style="39"/>
    <col min="11" max="11" width="15.578125" style="40" customWidth="1"/>
    <col min="12" max="16384" width="9.15625" style="3"/>
  </cols>
  <sheetData>
    <row r="1" spans="1:11">
      <c r="A1" s="267" t="s">
        <v>0</v>
      </c>
      <c r="B1" s="106" t="s">
        <v>1</v>
      </c>
      <c r="C1" s="107" t="s">
        <v>2</v>
      </c>
      <c r="D1" s="108" t="s">
        <v>3</v>
      </c>
      <c r="E1" s="109" t="s">
        <v>4</v>
      </c>
      <c r="F1" s="110"/>
      <c r="G1" s="111" t="s">
        <v>5</v>
      </c>
      <c r="H1" s="112" t="s">
        <v>3</v>
      </c>
      <c r="I1" s="113" t="s">
        <v>5</v>
      </c>
      <c r="J1" s="112" t="s">
        <v>3</v>
      </c>
      <c r="K1" s="113" t="s">
        <v>5</v>
      </c>
    </row>
    <row r="2" spans="1:11">
      <c r="A2" s="267"/>
      <c r="B2" s="106"/>
      <c r="C2" s="107"/>
      <c r="D2" s="108"/>
      <c r="E2" s="109"/>
      <c r="F2" s="110"/>
      <c r="G2" s="111"/>
      <c r="H2" s="112"/>
      <c r="I2" s="113"/>
      <c r="J2" s="112"/>
      <c r="K2" s="113"/>
    </row>
    <row r="3" spans="1:11">
      <c r="A3" s="78"/>
      <c r="B3" s="15"/>
      <c r="C3" s="32"/>
      <c r="D3" s="33"/>
      <c r="E3" s="34"/>
      <c r="F3" s="17"/>
      <c r="G3" s="18"/>
      <c r="H3" s="319"/>
      <c r="I3" s="314"/>
      <c r="J3" s="319"/>
      <c r="K3" s="314"/>
    </row>
    <row r="4" spans="1:11">
      <c r="A4" s="268" t="s">
        <v>20</v>
      </c>
      <c r="B4" s="87" t="s">
        <v>19</v>
      </c>
      <c r="C4" s="114"/>
      <c r="D4" s="115"/>
      <c r="E4" s="116"/>
      <c r="F4" s="89"/>
      <c r="G4" s="90"/>
      <c r="H4" s="311" t="s">
        <v>6</v>
      </c>
      <c r="I4" s="311"/>
      <c r="J4" s="311" t="s">
        <v>11</v>
      </c>
      <c r="K4" s="311"/>
    </row>
    <row r="5" spans="1:11">
      <c r="A5" s="269"/>
      <c r="B5" s="118"/>
      <c r="C5" s="119"/>
      <c r="D5" s="120"/>
      <c r="E5" s="121"/>
      <c r="F5" s="118"/>
      <c r="G5" s="122"/>
      <c r="H5" s="120"/>
      <c r="I5" s="121"/>
      <c r="J5" s="120"/>
      <c r="K5" s="121"/>
    </row>
    <row r="6" spans="1:11">
      <c r="A6" s="123"/>
      <c r="B6" s="124" t="s">
        <v>94</v>
      </c>
      <c r="C6" s="119"/>
      <c r="D6" s="122"/>
      <c r="E6" s="125"/>
      <c r="F6" s="126"/>
      <c r="G6" s="127"/>
      <c r="H6" s="128"/>
      <c r="I6" s="129"/>
      <c r="J6" s="128"/>
      <c r="K6" s="129"/>
    </row>
    <row r="7" spans="1:11">
      <c r="A7" s="122"/>
      <c r="B7" s="130"/>
      <c r="C7" s="119"/>
      <c r="D7" s="122"/>
      <c r="E7" s="125"/>
      <c r="F7" s="126"/>
      <c r="G7" s="127"/>
      <c r="H7" s="128"/>
      <c r="I7" s="129"/>
      <c r="J7" s="128"/>
      <c r="K7" s="129"/>
    </row>
    <row r="8" spans="1:11">
      <c r="A8" s="122"/>
      <c r="B8" s="131" t="s">
        <v>171</v>
      </c>
      <c r="C8" s="132"/>
      <c r="D8" s="133"/>
      <c r="E8" s="134"/>
      <c r="F8" s="118"/>
      <c r="G8" s="135"/>
      <c r="H8" s="128"/>
      <c r="I8" s="129"/>
      <c r="J8" s="128"/>
      <c r="K8" s="129"/>
    </row>
    <row r="9" spans="1:11">
      <c r="A9" s="122"/>
      <c r="B9" s="131"/>
      <c r="C9" s="132"/>
      <c r="D9" s="133"/>
      <c r="E9" s="134"/>
      <c r="F9" s="118"/>
      <c r="G9" s="135"/>
      <c r="H9" s="128"/>
      <c r="I9" s="129"/>
      <c r="J9" s="128"/>
      <c r="K9" s="129"/>
    </row>
    <row r="10" spans="1:11">
      <c r="A10" s="210"/>
      <c r="B10" s="211" t="s">
        <v>172</v>
      </c>
      <c r="C10" s="270"/>
      <c r="D10" s="270"/>
      <c r="E10" s="271"/>
      <c r="F10" s="118"/>
      <c r="G10" s="135"/>
      <c r="H10" s="128"/>
      <c r="I10" s="129"/>
      <c r="J10" s="128"/>
      <c r="K10" s="129"/>
    </row>
    <row r="11" spans="1:11" ht="24.6">
      <c r="A11" s="210" t="s">
        <v>173</v>
      </c>
      <c r="B11" s="272" t="s">
        <v>174</v>
      </c>
      <c r="C11" s="273"/>
      <c r="D11" s="273"/>
      <c r="E11" s="274"/>
      <c r="F11" s="118"/>
      <c r="G11" s="135"/>
      <c r="H11" s="128"/>
      <c r="I11" s="129"/>
      <c r="J11" s="128"/>
      <c r="K11" s="129"/>
    </row>
    <row r="12" spans="1:11">
      <c r="A12" s="210"/>
      <c r="B12" s="272" t="s">
        <v>175</v>
      </c>
      <c r="C12" s="273"/>
      <c r="D12" s="273"/>
      <c r="E12" s="274"/>
      <c r="F12" s="118"/>
      <c r="G12" s="135"/>
      <c r="H12" s="128"/>
      <c r="I12" s="129"/>
      <c r="J12" s="128"/>
      <c r="K12" s="129"/>
    </row>
    <row r="13" spans="1:11" ht="49.2">
      <c r="A13" s="210"/>
      <c r="B13" s="272" t="s">
        <v>176</v>
      </c>
      <c r="C13" s="273"/>
      <c r="D13" s="273"/>
      <c r="E13" s="274"/>
      <c r="F13" s="118"/>
      <c r="G13" s="135"/>
      <c r="H13" s="128"/>
      <c r="I13" s="129"/>
      <c r="J13" s="128"/>
      <c r="K13" s="129"/>
    </row>
    <row r="14" spans="1:11" ht="36.9">
      <c r="A14" s="210"/>
      <c r="B14" s="272" t="s">
        <v>177</v>
      </c>
      <c r="C14" s="273"/>
      <c r="D14" s="273"/>
      <c r="E14" s="274"/>
      <c r="F14" s="118"/>
      <c r="G14" s="135"/>
      <c r="H14" s="128"/>
      <c r="I14" s="129"/>
      <c r="J14" s="128"/>
      <c r="K14" s="129"/>
    </row>
    <row r="15" spans="1:11" ht="36.9">
      <c r="A15" s="210"/>
      <c r="B15" s="272" t="s">
        <v>178</v>
      </c>
      <c r="C15" s="273"/>
      <c r="D15" s="273"/>
      <c r="E15" s="274"/>
      <c r="F15" s="118"/>
      <c r="G15" s="135"/>
      <c r="H15" s="128"/>
      <c r="I15" s="129"/>
      <c r="J15" s="128"/>
      <c r="K15" s="129"/>
    </row>
    <row r="16" spans="1:11" ht="36.9">
      <c r="A16" s="210"/>
      <c r="B16" s="272" t="s">
        <v>495</v>
      </c>
      <c r="C16" s="273"/>
      <c r="D16" s="273"/>
      <c r="E16" s="274"/>
      <c r="F16" s="118"/>
      <c r="G16" s="135"/>
      <c r="H16" s="128"/>
      <c r="I16" s="129"/>
      <c r="J16" s="128"/>
      <c r="K16" s="129"/>
    </row>
    <row r="17" spans="1:11" ht="49.2">
      <c r="A17" s="210"/>
      <c r="B17" s="272" t="s">
        <v>179</v>
      </c>
      <c r="C17" s="273"/>
      <c r="D17" s="273"/>
      <c r="E17" s="274"/>
      <c r="F17" s="118"/>
      <c r="G17" s="135"/>
      <c r="H17" s="128"/>
      <c r="I17" s="129"/>
      <c r="J17" s="128"/>
      <c r="K17" s="129"/>
    </row>
    <row r="18" spans="1:11" ht="73.8">
      <c r="A18" s="210"/>
      <c r="B18" s="272" t="s">
        <v>180</v>
      </c>
      <c r="C18" s="273"/>
      <c r="D18" s="273"/>
      <c r="E18" s="274"/>
      <c r="F18" s="118"/>
      <c r="G18" s="135"/>
      <c r="H18" s="128"/>
      <c r="I18" s="129"/>
      <c r="J18" s="128"/>
      <c r="K18" s="129"/>
    </row>
    <row r="19" spans="1:11" ht="36.9">
      <c r="A19" s="210"/>
      <c r="B19" s="272" t="s">
        <v>181</v>
      </c>
      <c r="C19" s="273"/>
      <c r="D19" s="273"/>
      <c r="E19" s="274"/>
      <c r="F19" s="118"/>
      <c r="G19" s="135"/>
      <c r="H19" s="128"/>
      <c r="I19" s="129"/>
      <c r="J19" s="128"/>
      <c r="K19" s="129"/>
    </row>
    <row r="20" spans="1:11" ht="24.6">
      <c r="A20" s="210"/>
      <c r="B20" s="272" t="s">
        <v>182</v>
      </c>
      <c r="C20" s="273"/>
      <c r="D20" s="273"/>
      <c r="E20" s="274"/>
      <c r="F20" s="118"/>
      <c r="G20" s="135"/>
      <c r="H20" s="128"/>
      <c r="I20" s="129"/>
      <c r="J20" s="128"/>
      <c r="K20" s="129"/>
    </row>
    <row r="21" spans="1:11">
      <c r="A21" s="210"/>
      <c r="B21" s="272" t="s">
        <v>183</v>
      </c>
      <c r="C21" s="273"/>
      <c r="D21" s="273"/>
      <c r="E21" s="274"/>
      <c r="F21" s="118"/>
      <c r="G21" s="135"/>
      <c r="H21" s="128"/>
      <c r="I21" s="129"/>
      <c r="J21" s="128"/>
      <c r="K21" s="129"/>
    </row>
    <row r="22" spans="1:11" ht="73.8">
      <c r="A22" s="210"/>
      <c r="B22" s="272" t="s">
        <v>184</v>
      </c>
      <c r="C22" s="273"/>
      <c r="D22" s="273"/>
      <c r="E22" s="274"/>
      <c r="F22" s="118"/>
      <c r="G22" s="135"/>
      <c r="H22" s="128"/>
      <c r="I22" s="129"/>
      <c r="J22" s="128"/>
      <c r="K22" s="129"/>
    </row>
    <row r="23" spans="1:11" ht="24.6">
      <c r="A23" s="210"/>
      <c r="B23" s="272" t="s">
        <v>185</v>
      </c>
      <c r="C23" s="273"/>
      <c r="D23" s="273"/>
      <c r="E23" s="274"/>
      <c r="F23" s="118"/>
      <c r="G23" s="135"/>
      <c r="H23" s="128"/>
      <c r="I23" s="129"/>
      <c r="J23" s="128"/>
      <c r="K23" s="129"/>
    </row>
    <row r="24" spans="1:11" ht="49.2">
      <c r="A24" s="210"/>
      <c r="B24" s="272" t="s">
        <v>186</v>
      </c>
      <c r="C24" s="273"/>
      <c r="D24" s="273"/>
      <c r="E24" s="274"/>
      <c r="F24" s="118"/>
      <c r="G24" s="135"/>
      <c r="H24" s="128"/>
      <c r="I24" s="129"/>
      <c r="J24" s="128"/>
      <c r="K24" s="129"/>
    </row>
    <row r="25" spans="1:11" ht="49.2">
      <c r="A25" s="210"/>
      <c r="B25" s="272" t="s">
        <v>187</v>
      </c>
      <c r="C25" s="273"/>
      <c r="D25" s="273"/>
      <c r="E25" s="274"/>
      <c r="F25" s="118"/>
      <c r="G25" s="135"/>
      <c r="H25" s="128"/>
      <c r="I25" s="129"/>
      <c r="J25" s="128"/>
      <c r="K25" s="129"/>
    </row>
    <row r="26" spans="1:11" ht="24.6">
      <c r="A26" s="210"/>
      <c r="B26" s="272" t="s">
        <v>188</v>
      </c>
      <c r="C26" s="273"/>
      <c r="D26" s="273"/>
      <c r="E26" s="274"/>
      <c r="F26" s="118"/>
      <c r="G26" s="135"/>
      <c r="H26" s="128"/>
      <c r="I26" s="129"/>
      <c r="J26" s="128"/>
      <c r="K26" s="129"/>
    </row>
    <row r="27" spans="1:11" ht="62.1">
      <c r="A27" s="210"/>
      <c r="B27" s="272" t="s">
        <v>496</v>
      </c>
      <c r="C27" s="273"/>
      <c r="D27" s="273"/>
      <c r="E27" s="274"/>
      <c r="F27" s="118"/>
      <c r="G27" s="135"/>
      <c r="H27" s="128"/>
      <c r="I27" s="129"/>
      <c r="J27" s="128"/>
      <c r="K27" s="129"/>
    </row>
    <row r="28" spans="1:11" ht="24.6">
      <c r="A28" s="210"/>
      <c r="B28" s="272" t="s">
        <v>189</v>
      </c>
      <c r="C28" s="273"/>
      <c r="D28" s="273"/>
      <c r="E28" s="274"/>
      <c r="F28" s="118"/>
      <c r="G28" s="135"/>
      <c r="H28" s="128"/>
      <c r="I28" s="129"/>
      <c r="J28" s="128"/>
      <c r="K28" s="129"/>
    </row>
    <row r="29" spans="1:11" ht="61.5">
      <c r="A29" s="210"/>
      <c r="B29" s="272" t="s">
        <v>190</v>
      </c>
      <c r="C29" s="273"/>
      <c r="D29" s="273"/>
      <c r="E29" s="274"/>
      <c r="F29" s="118"/>
      <c r="G29" s="135"/>
      <c r="H29" s="128"/>
      <c r="I29" s="129"/>
      <c r="J29" s="128"/>
      <c r="K29" s="129"/>
    </row>
    <row r="30" spans="1:11" ht="24.6">
      <c r="A30" s="210"/>
      <c r="B30" s="272" t="s">
        <v>191</v>
      </c>
      <c r="C30" s="273"/>
      <c r="D30" s="273"/>
      <c r="E30" s="274"/>
      <c r="F30" s="118"/>
      <c r="G30" s="135"/>
      <c r="H30" s="128"/>
      <c r="I30" s="129"/>
      <c r="J30" s="128"/>
      <c r="K30" s="129"/>
    </row>
    <row r="31" spans="1:11">
      <c r="A31" s="210"/>
      <c r="B31" s="275" t="s">
        <v>192</v>
      </c>
      <c r="C31" s="273"/>
      <c r="D31" s="273"/>
      <c r="E31" s="274"/>
      <c r="F31" s="118"/>
      <c r="G31" s="135"/>
      <c r="H31" s="128"/>
      <c r="I31" s="129"/>
      <c r="J31" s="128"/>
      <c r="K31" s="129"/>
    </row>
    <row r="32" spans="1:11">
      <c r="A32" s="210"/>
      <c r="B32" s="272" t="s">
        <v>401</v>
      </c>
      <c r="C32" s="273"/>
      <c r="D32" s="273"/>
      <c r="E32" s="274"/>
      <c r="F32" s="118"/>
      <c r="G32" s="135"/>
      <c r="H32" s="128"/>
      <c r="I32" s="129"/>
      <c r="J32" s="128"/>
      <c r="K32" s="129"/>
    </row>
    <row r="33" spans="1:11">
      <c r="A33" s="210"/>
      <c r="B33" s="272" t="s">
        <v>402</v>
      </c>
      <c r="C33" s="273"/>
      <c r="D33" s="273"/>
      <c r="E33" s="274"/>
      <c r="F33" s="118"/>
      <c r="G33" s="135"/>
      <c r="H33" s="128"/>
      <c r="I33" s="129"/>
      <c r="J33" s="128"/>
      <c r="K33" s="129"/>
    </row>
    <row r="34" spans="1:11">
      <c r="A34" s="210"/>
      <c r="B34" s="272" t="s">
        <v>403</v>
      </c>
      <c r="C34" s="273"/>
      <c r="D34" s="273"/>
      <c r="E34" s="274"/>
      <c r="F34" s="118"/>
      <c r="G34" s="135"/>
      <c r="H34" s="128"/>
      <c r="I34" s="129"/>
      <c r="J34" s="128"/>
      <c r="K34" s="129"/>
    </row>
    <row r="35" spans="1:11">
      <c r="A35" s="210"/>
      <c r="B35" s="272" t="s">
        <v>404</v>
      </c>
      <c r="C35" s="273"/>
      <c r="D35" s="273"/>
      <c r="E35" s="274"/>
      <c r="F35" s="118"/>
      <c r="G35" s="135"/>
      <c r="H35" s="128"/>
      <c r="I35" s="129"/>
      <c r="J35" s="128"/>
      <c r="K35" s="129"/>
    </row>
    <row r="36" spans="1:11">
      <c r="A36" s="210"/>
      <c r="B36" s="272" t="s">
        <v>405</v>
      </c>
      <c r="C36" s="273"/>
      <c r="D36" s="273"/>
      <c r="E36" s="274"/>
      <c r="F36" s="118"/>
      <c r="G36" s="135"/>
      <c r="H36" s="128"/>
      <c r="I36" s="129"/>
      <c r="J36" s="128"/>
      <c r="K36" s="129"/>
    </row>
    <row r="37" spans="1:11">
      <c r="A37" s="210"/>
      <c r="B37" s="272" t="s">
        <v>406</v>
      </c>
      <c r="C37" s="273"/>
      <c r="D37" s="273"/>
      <c r="E37" s="274"/>
      <c r="F37" s="118"/>
      <c r="G37" s="135"/>
      <c r="H37" s="128"/>
      <c r="I37" s="129"/>
      <c r="J37" s="128"/>
      <c r="K37" s="129"/>
    </row>
    <row r="38" spans="1:11">
      <c r="A38" s="210"/>
      <c r="B38" s="272" t="s">
        <v>407</v>
      </c>
      <c r="C38" s="273"/>
      <c r="D38" s="273"/>
      <c r="E38" s="274"/>
      <c r="F38" s="118"/>
      <c r="G38" s="135"/>
      <c r="H38" s="128"/>
      <c r="I38" s="129"/>
      <c r="J38" s="128"/>
      <c r="K38" s="129"/>
    </row>
    <row r="39" spans="1:11">
      <c r="A39" s="210"/>
      <c r="B39" s="272" t="s">
        <v>408</v>
      </c>
      <c r="C39" s="273"/>
      <c r="D39" s="273"/>
      <c r="E39" s="274"/>
      <c r="F39" s="118"/>
      <c r="G39" s="135"/>
      <c r="H39" s="128"/>
      <c r="I39" s="129"/>
      <c r="J39" s="128"/>
      <c r="K39" s="129"/>
    </row>
    <row r="40" spans="1:11">
      <c r="A40" s="210"/>
      <c r="B40" s="272" t="s">
        <v>409</v>
      </c>
      <c r="C40" s="273"/>
      <c r="D40" s="273"/>
      <c r="E40" s="274"/>
      <c r="F40" s="118"/>
      <c r="G40" s="135"/>
      <c r="H40" s="128"/>
      <c r="I40" s="129"/>
      <c r="J40" s="128"/>
      <c r="K40" s="129"/>
    </row>
    <row r="41" spans="1:11">
      <c r="A41" s="210"/>
      <c r="B41" s="272" t="s">
        <v>410</v>
      </c>
      <c r="C41" s="273"/>
      <c r="D41" s="273"/>
      <c r="E41" s="274"/>
      <c r="F41" s="118"/>
      <c r="G41" s="135"/>
      <c r="H41" s="128"/>
      <c r="I41" s="129"/>
      <c r="J41" s="128"/>
      <c r="K41" s="129"/>
    </row>
    <row r="42" spans="1:11">
      <c r="A42" s="210"/>
      <c r="B42" s="272" t="s">
        <v>195</v>
      </c>
      <c r="C42" s="273"/>
      <c r="D42" s="273"/>
      <c r="E42" s="274"/>
      <c r="F42" s="118"/>
      <c r="G42" s="135"/>
      <c r="H42" s="128"/>
      <c r="I42" s="129"/>
      <c r="J42" s="128"/>
      <c r="K42" s="129"/>
    </row>
    <row r="43" spans="1:11">
      <c r="A43" s="210"/>
      <c r="B43" s="272" t="s">
        <v>196</v>
      </c>
      <c r="C43" s="273"/>
      <c r="D43" s="273"/>
      <c r="E43" s="274"/>
      <c r="F43" s="118"/>
      <c r="G43" s="135"/>
      <c r="H43" s="128"/>
      <c r="I43" s="129"/>
      <c r="J43" s="128"/>
      <c r="K43" s="129"/>
    </row>
    <row r="44" spans="1:11">
      <c r="A44" s="210"/>
      <c r="B44" s="272" t="s">
        <v>197</v>
      </c>
      <c r="C44" s="273"/>
      <c r="D44" s="273"/>
      <c r="E44" s="274"/>
      <c r="F44" s="118"/>
      <c r="G44" s="135"/>
      <c r="H44" s="128"/>
      <c r="I44" s="129"/>
      <c r="J44" s="128"/>
      <c r="K44" s="129"/>
    </row>
    <row r="45" spans="1:11">
      <c r="A45" s="210"/>
      <c r="B45" s="272" t="s">
        <v>198</v>
      </c>
      <c r="C45" s="273"/>
      <c r="D45" s="273"/>
      <c r="E45" s="274"/>
      <c r="F45" s="118"/>
      <c r="G45" s="135"/>
      <c r="H45" s="128"/>
      <c r="I45" s="129"/>
      <c r="J45" s="128"/>
      <c r="K45" s="129"/>
    </row>
    <row r="46" spans="1:11">
      <c r="A46" s="210"/>
      <c r="B46" s="272" t="s">
        <v>411</v>
      </c>
      <c r="C46" s="273"/>
      <c r="D46" s="273"/>
      <c r="E46" s="274"/>
      <c r="F46" s="118"/>
      <c r="G46" s="135"/>
      <c r="H46" s="128"/>
      <c r="I46" s="129"/>
      <c r="J46" s="128"/>
      <c r="K46" s="129"/>
    </row>
    <row r="47" spans="1:11">
      <c r="A47" s="210"/>
      <c r="B47" s="272" t="s">
        <v>412</v>
      </c>
      <c r="C47" s="273"/>
      <c r="D47" s="273"/>
      <c r="E47" s="274"/>
      <c r="F47" s="118"/>
      <c r="G47" s="135"/>
      <c r="H47" s="128"/>
      <c r="I47" s="129"/>
      <c r="J47" s="128"/>
      <c r="K47" s="129"/>
    </row>
    <row r="48" spans="1:11">
      <c r="A48" s="210"/>
      <c r="B48" s="272" t="s">
        <v>413</v>
      </c>
      <c r="C48" s="273"/>
      <c r="D48" s="273"/>
      <c r="E48" s="274"/>
      <c r="F48" s="118"/>
      <c r="G48" s="135"/>
      <c r="H48" s="128"/>
      <c r="I48" s="129"/>
      <c r="J48" s="128"/>
      <c r="K48" s="129"/>
    </row>
    <row r="49" spans="1:11">
      <c r="A49" s="210"/>
      <c r="B49" s="272" t="s">
        <v>414</v>
      </c>
      <c r="C49" s="273"/>
      <c r="D49" s="273"/>
      <c r="E49" s="274"/>
      <c r="F49" s="118"/>
      <c r="G49" s="135"/>
      <c r="H49" s="128"/>
      <c r="I49" s="129"/>
      <c r="J49" s="128"/>
      <c r="K49" s="129"/>
    </row>
    <row r="50" spans="1:11">
      <c r="A50" s="210"/>
      <c r="B50" s="272" t="s">
        <v>415</v>
      </c>
      <c r="C50" s="273"/>
      <c r="D50" s="273"/>
      <c r="E50" s="274"/>
      <c r="F50" s="118"/>
      <c r="G50" s="135"/>
      <c r="H50" s="128"/>
      <c r="I50" s="129"/>
      <c r="J50" s="128"/>
      <c r="K50" s="129"/>
    </row>
    <row r="51" spans="1:11">
      <c r="A51" s="210"/>
      <c r="B51" s="272" t="s">
        <v>416</v>
      </c>
      <c r="C51" s="273"/>
      <c r="D51" s="273"/>
      <c r="E51" s="274"/>
      <c r="F51" s="118"/>
      <c r="G51" s="135"/>
      <c r="H51" s="128"/>
      <c r="I51" s="129"/>
      <c r="J51" s="128"/>
      <c r="K51" s="129"/>
    </row>
    <row r="52" spans="1:11">
      <c r="A52" s="210"/>
      <c r="B52" s="275" t="s">
        <v>200</v>
      </c>
      <c r="C52" s="273"/>
      <c r="D52" s="273"/>
      <c r="E52" s="274"/>
      <c r="F52" s="118"/>
      <c r="G52" s="135"/>
      <c r="H52" s="128"/>
      <c r="I52" s="129"/>
      <c r="J52" s="128"/>
      <c r="K52" s="129"/>
    </row>
    <row r="53" spans="1:11">
      <c r="A53" s="210"/>
      <c r="B53" s="272" t="s">
        <v>201</v>
      </c>
      <c r="C53" s="273"/>
      <c r="D53" s="273"/>
      <c r="E53" s="274"/>
      <c r="F53" s="118"/>
      <c r="G53" s="135"/>
      <c r="H53" s="128"/>
      <c r="I53" s="129"/>
      <c r="J53" s="128"/>
      <c r="K53" s="129"/>
    </row>
    <row r="54" spans="1:11">
      <c r="A54" s="210"/>
      <c r="B54" s="272" t="s">
        <v>417</v>
      </c>
      <c r="C54" s="118"/>
      <c r="D54" s="118"/>
      <c r="E54" s="118"/>
      <c r="F54" s="118"/>
      <c r="G54" s="118"/>
      <c r="H54" s="118"/>
      <c r="I54" s="118"/>
      <c r="J54" s="128"/>
      <c r="K54" s="129"/>
    </row>
    <row r="55" spans="1:11" ht="36.9">
      <c r="A55" s="210"/>
      <c r="B55" s="156" t="s">
        <v>497</v>
      </c>
      <c r="C55" s="273" t="s">
        <v>7</v>
      </c>
      <c r="D55" s="273">
        <v>1</v>
      </c>
      <c r="E55" s="274"/>
      <c r="F55" s="118"/>
      <c r="G55" s="135">
        <f t="shared" ref="G55" si="0">D55*E55</f>
        <v>0</v>
      </c>
      <c r="H55" s="128">
        <f>D55</f>
        <v>1</v>
      </c>
      <c r="I55" s="129">
        <f t="shared" ref="I55" si="1">E55*H55</f>
        <v>0</v>
      </c>
      <c r="J55" s="128"/>
      <c r="K55" s="129"/>
    </row>
    <row r="56" spans="1:11">
      <c r="A56" s="210"/>
      <c r="B56" s="272"/>
      <c r="C56" s="273"/>
      <c r="D56" s="273"/>
      <c r="E56" s="274"/>
      <c r="F56" s="118"/>
      <c r="G56" s="135"/>
      <c r="H56" s="128"/>
      <c r="I56" s="129"/>
      <c r="J56" s="128"/>
      <c r="K56" s="129"/>
    </row>
    <row r="57" spans="1:11">
      <c r="A57" s="210" t="s">
        <v>202</v>
      </c>
      <c r="B57" s="275" t="s">
        <v>192</v>
      </c>
      <c r="C57" s="273"/>
      <c r="D57" s="273"/>
      <c r="E57" s="274"/>
      <c r="F57" s="118"/>
      <c r="G57" s="135"/>
      <c r="H57" s="128"/>
      <c r="I57" s="129"/>
      <c r="J57" s="128"/>
      <c r="K57" s="129"/>
    </row>
    <row r="58" spans="1:11">
      <c r="A58" s="210"/>
      <c r="B58" s="272" t="s">
        <v>418</v>
      </c>
      <c r="C58" s="273"/>
      <c r="D58" s="273"/>
      <c r="E58" s="274"/>
      <c r="F58" s="118"/>
      <c r="G58" s="135"/>
      <c r="H58" s="128"/>
      <c r="I58" s="129"/>
      <c r="J58" s="128"/>
      <c r="K58" s="129"/>
    </row>
    <row r="59" spans="1:11">
      <c r="A59" s="210"/>
      <c r="B59" s="272" t="s">
        <v>193</v>
      </c>
      <c r="C59" s="273"/>
      <c r="D59" s="273"/>
      <c r="E59" s="274"/>
      <c r="F59" s="118"/>
      <c r="G59" s="135"/>
      <c r="H59" s="128"/>
      <c r="I59" s="129"/>
      <c r="J59" s="128"/>
      <c r="K59" s="129"/>
    </row>
    <row r="60" spans="1:11">
      <c r="A60" s="210"/>
      <c r="B60" s="272" t="s">
        <v>419</v>
      </c>
      <c r="C60" s="273"/>
      <c r="D60" s="273"/>
      <c r="E60" s="274"/>
      <c r="F60" s="118"/>
      <c r="G60" s="135"/>
      <c r="H60" s="128"/>
      <c r="I60" s="129"/>
      <c r="J60" s="128"/>
      <c r="K60" s="129"/>
    </row>
    <row r="61" spans="1:11">
      <c r="A61" s="210"/>
      <c r="B61" s="272" t="s">
        <v>420</v>
      </c>
      <c r="C61" s="273"/>
      <c r="D61" s="273"/>
      <c r="E61" s="274"/>
      <c r="F61" s="118"/>
      <c r="G61" s="135"/>
      <c r="H61" s="128"/>
      <c r="I61" s="129"/>
      <c r="J61" s="128"/>
      <c r="K61" s="129"/>
    </row>
    <row r="62" spans="1:11">
      <c r="A62" s="210"/>
      <c r="B62" s="272" t="s">
        <v>421</v>
      </c>
      <c r="C62" s="273"/>
      <c r="D62" s="273"/>
      <c r="E62" s="274"/>
      <c r="F62" s="118"/>
      <c r="G62" s="135"/>
      <c r="H62" s="128"/>
      <c r="I62" s="129"/>
      <c r="J62" s="128"/>
      <c r="K62" s="129"/>
    </row>
    <row r="63" spans="1:11">
      <c r="A63" s="210"/>
      <c r="B63" s="272" t="s">
        <v>422</v>
      </c>
      <c r="C63" s="273"/>
      <c r="D63" s="273"/>
      <c r="E63" s="274"/>
      <c r="F63" s="118"/>
      <c r="G63" s="135"/>
      <c r="H63" s="128"/>
      <c r="I63" s="129"/>
      <c r="J63" s="128"/>
      <c r="K63" s="129"/>
    </row>
    <row r="64" spans="1:11">
      <c r="A64" s="210"/>
      <c r="B64" s="272" t="s">
        <v>407</v>
      </c>
      <c r="C64" s="273"/>
      <c r="D64" s="273"/>
      <c r="E64" s="274"/>
      <c r="F64" s="118"/>
      <c r="G64" s="135"/>
      <c r="H64" s="128"/>
      <c r="I64" s="129"/>
      <c r="J64" s="128"/>
      <c r="K64" s="129"/>
    </row>
    <row r="65" spans="1:11">
      <c r="A65" s="210"/>
      <c r="B65" s="272" t="s">
        <v>423</v>
      </c>
      <c r="C65" s="273"/>
      <c r="D65" s="273"/>
      <c r="E65" s="274"/>
      <c r="F65" s="118"/>
      <c r="G65" s="135"/>
      <c r="H65" s="128"/>
      <c r="I65" s="129"/>
      <c r="J65" s="128"/>
      <c r="K65" s="129"/>
    </row>
    <row r="66" spans="1:11">
      <c r="A66" s="210"/>
      <c r="B66" s="272" t="s">
        <v>424</v>
      </c>
      <c r="C66" s="273"/>
      <c r="D66" s="273"/>
      <c r="E66" s="274"/>
      <c r="F66" s="118"/>
      <c r="G66" s="135"/>
      <c r="H66" s="128"/>
      <c r="I66" s="129"/>
      <c r="J66" s="128"/>
      <c r="K66" s="129"/>
    </row>
    <row r="67" spans="1:11">
      <c r="A67" s="210"/>
      <c r="B67" s="272" t="s">
        <v>194</v>
      </c>
      <c r="C67" s="273"/>
      <c r="D67" s="273"/>
      <c r="E67" s="274"/>
      <c r="F67" s="118"/>
      <c r="G67" s="135"/>
      <c r="H67" s="128"/>
      <c r="I67" s="129"/>
      <c r="J67" s="128"/>
      <c r="K67" s="129"/>
    </row>
    <row r="68" spans="1:11">
      <c r="A68" s="210"/>
      <c r="B68" s="272" t="s">
        <v>195</v>
      </c>
      <c r="C68" s="273"/>
      <c r="D68" s="273"/>
      <c r="E68" s="274"/>
      <c r="F68" s="118"/>
      <c r="G68" s="135"/>
      <c r="H68" s="128"/>
      <c r="I68" s="129"/>
      <c r="J68" s="128"/>
      <c r="K68" s="129"/>
    </row>
    <row r="69" spans="1:11">
      <c r="A69" s="210"/>
      <c r="B69" s="272" t="s">
        <v>196</v>
      </c>
      <c r="C69" s="273"/>
      <c r="D69" s="273"/>
      <c r="E69" s="274"/>
      <c r="F69" s="118"/>
      <c r="G69" s="135"/>
      <c r="H69" s="128"/>
      <c r="I69" s="129"/>
      <c r="J69" s="128"/>
      <c r="K69" s="129"/>
    </row>
    <row r="70" spans="1:11">
      <c r="A70" s="210"/>
      <c r="B70" s="272" t="s">
        <v>197</v>
      </c>
      <c r="C70" s="273"/>
      <c r="D70" s="273"/>
      <c r="E70" s="274"/>
      <c r="F70" s="118"/>
      <c r="G70" s="135"/>
      <c r="H70" s="128"/>
      <c r="I70" s="129"/>
      <c r="J70" s="128"/>
      <c r="K70" s="129"/>
    </row>
    <row r="71" spans="1:11">
      <c r="A71" s="210"/>
      <c r="B71" s="272" t="s">
        <v>198</v>
      </c>
      <c r="C71" s="273"/>
      <c r="D71" s="273"/>
      <c r="E71" s="274"/>
      <c r="F71" s="118"/>
      <c r="G71" s="135"/>
      <c r="H71" s="128"/>
      <c r="I71" s="129"/>
      <c r="J71" s="128"/>
      <c r="K71" s="129"/>
    </row>
    <row r="72" spans="1:11">
      <c r="A72" s="210"/>
      <c r="B72" s="272" t="s">
        <v>425</v>
      </c>
      <c r="C72" s="273"/>
      <c r="D72" s="273"/>
      <c r="E72" s="274"/>
      <c r="F72" s="118"/>
      <c r="G72" s="135"/>
      <c r="H72" s="128"/>
      <c r="I72" s="129"/>
      <c r="J72" s="128"/>
      <c r="K72" s="129"/>
    </row>
    <row r="73" spans="1:11">
      <c r="A73" s="210"/>
      <c r="B73" s="272" t="s">
        <v>412</v>
      </c>
      <c r="C73" s="273"/>
      <c r="D73" s="273"/>
      <c r="E73" s="274"/>
      <c r="F73" s="118"/>
      <c r="G73" s="135"/>
      <c r="H73" s="128"/>
      <c r="I73" s="129"/>
      <c r="J73" s="128"/>
      <c r="K73" s="129"/>
    </row>
    <row r="74" spans="1:11">
      <c r="A74" s="210"/>
      <c r="B74" s="272" t="s">
        <v>413</v>
      </c>
      <c r="C74" s="273"/>
      <c r="D74" s="273"/>
      <c r="E74" s="274"/>
      <c r="F74" s="118"/>
      <c r="G74" s="135"/>
      <c r="H74" s="128"/>
      <c r="I74" s="129"/>
      <c r="J74" s="128"/>
      <c r="K74" s="129"/>
    </row>
    <row r="75" spans="1:11">
      <c r="A75" s="210"/>
      <c r="B75" s="272" t="s">
        <v>426</v>
      </c>
      <c r="C75" s="273"/>
      <c r="D75" s="273"/>
      <c r="E75" s="274"/>
      <c r="F75" s="118"/>
      <c r="G75" s="135"/>
      <c r="H75" s="128"/>
      <c r="I75" s="129"/>
      <c r="J75" s="128"/>
      <c r="K75" s="129"/>
    </row>
    <row r="76" spans="1:11">
      <c r="A76" s="210"/>
      <c r="B76" s="272" t="s">
        <v>427</v>
      </c>
      <c r="C76" s="273"/>
      <c r="D76" s="273"/>
      <c r="E76" s="274"/>
      <c r="F76" s="118"/>
      <c r="G76" s="135"/>
      <c r="H76" s="128"/>
      <c r="I76" s="129"/>
      <c r="J76" s="128"/>
      <c r="K76" s="129"/>
    </row>
    <row r="77" spans="1:11">
      <c r="A77" s="210"/>
      <c r="B77" s="272" t="s">
        <v>199</v>
      </c>
      <c r="C77" s="273"/>
      <c r="D77" s="273"/>
      <c r="E77" s="274"/>
      <c r="F77" s="118"/>
      <c r="G77" s="135"/>
      <c r="H77" s="128"/>
      <c r="I77" s="129"/>
      <c r="J77" s="128"/>
      <c r="K77" s="129"/>
    </row>
    <row r="78" spans="1:11">
      <c r="A78" s="210"/>
      <c r="B78" s="275" t="s">
        <v>200</v>
      </c>
      <c r="C78" s="273"/>
      <c r="D78" s="273"/>
      <c r="E78" s="274"/>
      <c r="F78" s="118"/>
      <c r="G78" s="135"/>
      <c r="H78" s="128"/>
      <c r="I78" s="129"/>
      <c r="J78" s="128"/>
      <c r="K78" s="129"/>
    </row>
    <row r="79" spans="1:11">
      <c r="A79" s="210"/>
      <c r="B79" s="272" t="s">
        <v>201</v>
      </c>
      <c r="C79" s="273"/>
      <c r="D79" s="273"/>
      <c r="E79" s="274"/>
      <c r="F79" s="118"/>
      <c r="G79" s="135"/>
      <c r="H79" s="128"/>
      <c r="I79" s="129"/>
      <c r="J79" s="128"/>
      <c r="K79" s="129"/>
    </row>
    <row r="80" spans="1:11">
      <c r="A80" s="210"/>
      <c r="B80" s="272" t="s">
        <v>428</v>
      </c>
      <c r="C80" s="273" t="s">
        <v>7</v>
      </c>
      <c r="D80" s="273">
        <v>1</v>
      </c>
      <c r="E80" s="274"/>
      <c r="F80" s="118"/>
      <c r="G80" s="135">
        <f t="shared" ref="G80" si="2">D80*E80</f>
        <v>0</v>
      </c>
      <c r="H80" s="128">
        <f>D80</f>
        <v>1</v>
      </c>
      <c r="I80" s="129">
        <f t="shared" ref="I80" si="3">E80*H80</f>
        <v>0</v>
      </c>
      <c r="J80" s="128"/>
      <c r="K80" s="129"/>
    </row>
    <row r="81" spans="1:11">
      <c r="A81" s="210"/>
      <c r="B81" s="272"/>
      <c r="C81" s="273"/>
      <c r="D81" s="273"/>
      <c r="E81" s="274"/>
      <c r="F81" s="118"/>
      <c r="G81" s="135"/>
      <c r="H81" s="128"/>
      <c r="I81" s="129"/>
      <c r="J81" s="128"/>
      <c r="K81" s="129"/>
    </row>
    <row r="82" spans="1:11" ht="49.2">
      <c r="A82" s="210" t="s">
        <v>214</v>
      </c>
      <c r="B82" s="272" t="s">
        <v>221</v>
      </c>
      <c r="C82" s="273"/>
      <c r="D82" s="273"/>
      <c r="E82" s="274"/>
      <c r="F82" s="118"/>
      <c r="G82" s="135"/>
      <c r="H82" s="128"/>
      <c r="I82" s="129"/>
      <c r="J82" s="128"/>
      <c r="K82" s="129"/>
    </row>
    <row r="83" spans="1:11" ht="24.6">
      <c r="A83" s="210"/>
      <c r="B83" s="272" t="s">
        <v>222</v>
      </c>
      <c r="C83" s="273"/>
      <c r="D83" s="273"/>
      <c r="E83" s="274"/>
      <c r="F83" s="118"/>
      <c r="G83" s="135"/>
      <c r="H83" s="128"/>
      <c r="I83" s="129"/>
      <c r="J83" s="128"/>
      <c r="K83" s="129"/>
    </row>
    <row r="84" spans="1:11" ht="36.9">
      <c r="A84" s="210"/>
      <c r="B84" s="272" t="s">
        <v>223</v>
      </c>
      <c r="C84" s="273"/>
      <c r="D84" s="273"/>
      <c r="E84" s="274"/>
      <c r="F84" s="118"/>
      <c r="G84" s="135"/>
      <c r="H84" s="128"/>
      <c r="I84" s="129"/>
      <c r="J84" s="128"/>
      <c r="K84" s="129"/>
    </row>
    <row r="85" spans="1:11" ht="49.2">
      <c r="A85" s="210"/>
      <c r="B85" s="272" t="s">
        <v>203</v>
      </c>
      <c r="C85" s="273"/>
      <c r="D85" s="273"/>
      <c r="E85" s="274"/>
      <c r="F85" s="118"/>
      <c r="G85" s="135"/>
      <c r="H85" s="128"/>
      <c r="I85" s="129"/>
      <c r="J85" s="128"/>
      <c r="K85" s="129"/>
    </row>
    <row r="86" spans="1:11" ht="36.9">
      <c r="A86" s="210"/>
      <c r="B86" s="272" t="s">
        <v>224</v>
      </c>
      <c r="C86" s="273"/>
      <c r="D86" s="273"/>
      <c r="E86" s="274"/>
      <c r="F86" s="118"/>
      <c r="G86" s="135"/>
      <c r="H86" s="128"/>
      <c r="I86" s="129"/>
      <c r="J86" s="128"/>
      <c r="K86" s="129"/>
    </row>
    <row r="87" spans="1:11" ht="24.6">
      <c r="A87" s="210"/>
      <c r="B87" s="272" t="s">
        <v>204</v>
      </c>
      <c r="C87" s="273"/>
      <c r="D87" s="273"/>
      <c r="E87" s="274"/>
      <c r="F87" s="118"/>
      <c r="G87" s="135"/>
      <c r="H87" s="128"/>
      <c r="I87" s="129"/>
      <c r="J87" s="128"/>
      <c r="K87" s="129"/>
    </row>
    <row r="88" spans="1:11" ht="36.9">
      <c r="A88" s="210"/>
      <c r="B88" s="272" t="s">
        <v>225</v>
      </c>
      <c r="C88" s="273"/>
      <c r="D88" s="273"/>
      <c r="E88" s="274"/>
      <c r="F88" s="118"/>
      <c r="G88" s="135"/>
      <c r="H88" s="128"/>
      <c r="I88" s="129"/>
      <c r="J88" s="128"/>
      <c r="K88" s="129"/>
    </row>
    <row r="89" spans="1:11" ht="36.9">
      <c r="A89" s="210"/>
      <c r="B89" s="272" t="s">
        <v>205</v>
      </c>
      <c r="C89" s="273"/>
      <c r="D89" s="273"/>
      <c r="E89" s="274"/>
      <c r="F89" s="118"/>
      <c r="G89" s="135"/>
      <c r="H89" s="128"/>
      <c r="I89" s="129"/>
      <c r="J89" s="128"/>
      <c r="K89" s="129"/>
    </row>
    <row r="90" spans="1:11">
      <c r="A90" s="210"/>
      <c r="B90" s="275" t="s">
        <v>192</v>
      </c>
      <c r="C90" s="273"/>
      <c r="D90" s="273"/>
      <c r="E90" s="274"/>
      <c r="F90" s="118"/>
      <c r="G90" s="135"/>
      <c r="H90" s="128"/>
      <c r="I90" s="129"/>
      <c r="J90" s="128"/>
      <c r="K90" s="129"/>
    </row>
    <row r="91" spans="1:11">
      <c r="A91" s="210"/>
      <c r="B91" s="272" t="s">
        <v>206</v>
      </c>
      <c r="C91" s="273"/>
      <c r="D91" s="273"/>
      <c r="E91" s="274"/>
      <c r="F91" s="118"/>
      <c r="G91" s="135"/>
      <c r="H91" s="128"/>
      <c r="I91" s="129"/>
      <c r="J91" s="128"/>
      <c r="K91" s="129"/>
    </row>
    <row r="92" spans="1:11">
      <c r="A92" s="210"/>
      <c r="B92" s="272" t="s">
        <v>207</v>
      </c>
      <c r="C92" s="273"/>
      <c r="D92" s="273"/>
      <c r="E92" s="274"/>
      <c r="F92" s="118"/>
      <c r="G92" s="135"/>
      <c r="H92" s="128"/>
      <c r="I92" s="129"/>
      <c r="J92" s="128"/>
      <c r="K92" s="129"/>
    </row>
    <row r="93" spans="1:11">
      <c r="A93" s="210"/>
      <c r="B93" s="272" t="s">
        <v>226</v>
      </c>
      <c r="C93" s="273"/>
      <c r="D93" s="273"/>
      <c r="E93" s="274"/>
      <c r="F93" s="118"/>
      <c r="G93" s="135"/>
      <c r="H93" s="128"/>
      <c r="I93" s="129"/>
      <c r="J93" s="128"/>
      <c r="K93" s="129"/>
    </row>
    <row r="94" spans="1:11">
      <c r="A94" s="210"/>
      <c r="B94" s="272" t="s">
        <v>227</v>
      </c>
      <c r="C94" s="273"/>
      <c r="D94" s="273"/>
      <c r="E94" s="274"/>
      <c r="F94" s="118"/>
      <c r="G94" s="135"/>
      <c r="H94" s="128"/>
      <c r="I94" s="129"/>
      <c r="J94" s="128"/>
      <c r="K94" s="129"/>
    </row>
    <row r="95" spans="1:11">
      <c r="A95" s="210"/>
      <c r="B95" s="272" t="s">
        <v>208</v>
      </c>
      <c r="C95" s="273"/>
      <c r="D95" s="273"/>
      <c r="E95" s="274"/>
      <c r="F95" s="118"/>
      <c r="G95" s="135"/>
      <c r="H95" s="128"/>
      <c r="I95" s="129"/>
      <c r="J95" s="128"/>
      <c r="K95" s="129"/>
    </row>
    <row r="96" spans="1:11">
      <c r="A96" s="210"/>
      <c r="B96" s="272" t="s">
        <v>429</v>
      </c>
      <c r="C96" s="273"/>
      <c r="D96" s="273"/>
      <c r="E96" s="274"/>
      <c r="F96" s="118"/>
      <c r="G96" s="135"/>
      <c r="H96" s="128"/>
      <c r="I96" s="129"/>
      <c r="J96" s="128"/>
      <c r="K96" s="129"/>
    </row>
    <row r="97" spans="1:11">
      <c r="A97" s="210"/>
      <c r="B97" s="272" t="s">
        <v>210</v>
      </c>
      <c r="C97" s="273"/>
      <c r="D97" s="273"/>
      <c r="E97" s="274"/>
      <c r="F97" s="118"/>
      <c r="G97" s="135"/>
      <c r="H97" s="128"/>
      <c r="I97" s="129"/>
      <c r="J97" s="128"/>
      <c r="K97" s="129"/>
    </row>
    <row r="98" spans="1:11">
      <c r="A98" s="210"/>
      <c r="B98" s="272" t="s">
        <v>228</v>
      </c>
      <c r="C98" s="273"/>
      <c r="D98" s="273"/>
      <c r="E98" s="274"/>
      <c r="F98" s="118"/>
      <c r="G98" s="135"/>
      <c r="H98" s="128"/>
      <c r="I98" s="129"/>
      <c r="J98" s="128"/>
      <c r="K98" s="129"/>
    </row>
    <row r="99" spans="1:11">
      <c r="A99" s="210"/>
      <c r="B99" s="272" t="s">
        <v>229</v>
      </c>
      <c r="C99" s="273"/>
      <c r="D99" s="273"/>
      <c r="E99" s="274"/>
      <c r="F99" s="118"/>
      <c r="G99" s="135"/>
      <c r="H99" s="128"/>
      <c r="I99" s="129"/>
      <c r="J99" s="128"/>
      <c r="K99" s="129"/>
    </row>
    <row r="100" spans="1:11">
      <c r="A100" s="210"/>
      <c r="B100" s="272" t="s">
        <v>230</v>
      </c>
      <c r="C100" s="273"/>
      <c r="D100" s="273"/>
      <c r="E100" s="274"/>
      <c r="F100" s="118"/>
      <c r="G100" s="135"/>
      <c r="H100" s="128"/>
      <c r="I100" s="129"/>
      <c r="J100" s="128"/>
      <c r="K100" s="129"/>
    </row>
    <row r="101" spans="1:11">
      <c r="A101" s="210"/>
      <c r="B101" s="272" t="s">
        <v>231</v>
      </c>
      <c r="C101" s="273"/>
      <c r="D101" s="273"/>
      <c r="E101" s="274"/>
      <c r="F101" s="118"/>
      <c r="G101" s="135"/>
      <c r="H101" s="128"/>
      <c r="I101" s="129"/>
      <c r="J101" s="128"/>
      <c r="K101" s="129"/>
    </row>
    <row r="102" spans="1:11">
      <c r="A102" s="210"/>
      <c r="B102" s="272" t="s">
        <v>232</v>
      </c>
      <c r="C102" s="273"/>
      <c r="D102" s="273"/>
      <c r="E102" s="274"/>
      <c r="F102" s="118"/>
      <c r="G102" s="135"/>
      <c r="H102" s="128"/>
      <c r="I102" s="129"/>
      <c r="J102" s="128"/>
      <c r="K102" s="129"/>
    </row>
    <row r="103" spans="1:11">
      <c r="A103" s="210"/>
      <c r="B103" s="272" t="s">
        <v>430</v>
      </c>
      <c r="C103" s="273"/>
      <c r="D103" s="273"/>
      <c r="E103" s="274"/>
      <c r="F103" s="118"/>
      <c r="G103" s="135"/>
      <c r="H103" s="128"/>
      <c r="I103" s="129"/>
      <c r="J103" s="128"/>
      <c r="K103" s="129"/>
    </row>
    <row r="104" spans="1:11">
      <c r="A104" s="210"/>
      <c r="B104" s="276" t="s">
        <v>212</v>
      </c>
      <c r="C104" s="273"/>
      <c r="D104" s="273"/>
      <c r="E104" s="274"/>
      <c r="F104" s="118"/>
      <c r="G104" s="135"/>
      <c r="H104" s="128"/>
      <c r="I104" s="129"/>
      <c r="J104" s="128"/>
      <c r="K104" s="129"/>
    </row>
    <row r="105" spans="1:11">
      <c r="A105" s="210"/>
      <c r="B105" s="272" t="s">
        <v>213</v>
      </c>
      <c r="C105" s="273"/>
      <c r="D105" s="273"/>
      <c r="E105" s="274"/>
      <c r="F105" s="118"/>
      <c r="G105" s="135"/>
      <c r="H105" s="128"/>
      <c r="I105" s="129"/>
      <c r="J105" s="128"/>
      <c r="K105" s="129"/>
    </row>
    <row r="106" spans="1:11">
      <c r="A106" s="210"/>
      <c r="B106" s="275" t="s">
        <v>200</v>
      </c>
      <c r="C106" s="273"/>
      <c r="D106" s="273"/>
      <c r="E106" s="274"/>
      <c r="F106" s="118"/>
      <c r="G106" s="135"/>
      <c r="H106" s="128"/>
      <c r="I106" s="129"/>
      <c r="J106" s="128"/>
      <c r="K106" s="129"/>
    </row>
    <row r="107" spans="1:11">
      <c r="A107" s="210"/>
      <c r="B107" s="272" t="s">
        <v>201</v>
      </c>
      <c r="C107" s="273"/>
      <c r="D107" s="273"/>
      <c r="E107" s="274"/>
      <c r="F107" s="118"/>
      <c r="G107" s="135"/>
      <c r="H107" s="128"/>
      <c r="I107" s="129"/>
      <c r="J107" s="128"/>
      <c r="K107" s="129"/>
    </row>
    <row r="108" spans="1:11">
      <c r="A108" s="210"/>
      <c r="B108" s="272" t="s">
        <v>431</v>
      </c>
      <c r="C108" s="273" t="s">
        <v>7</v>
      </c>
      <c r="D108" s="273">
        <v>2</v>
      </c>
      <c r="E108" s="274"/>
      <c r="F108" s="118"/>
      <c r="G108" s="135">
        <f t="shared" ref="G108" si="4">D108*E108</f>
        <v>0</v>
      </c>
      <c r="H108" s="128">
        <f>D108</f>
        <v>2</v>
      </c>
      <c r="I108" s="129">
        <f t="shared" ref="I108" si="5">E108*H108</f>
        <v>0</v>
      </c>
      <c r="J108" s="128"/>
      <c r="K108" s="129"/>
    </row>
    <row r="109" spans="1:11">
      <c r="A109" s="210"/>
      <c r="B109" s="272"/>
      <c r="C109" s="273"/>
      <c r="D109" s="273"/>
      <c r="E109" s="274"/>
      <c r="F109" s="118"/>
      <c r="G109" s="135"/>
      <c r="H109" s="128"/>
      <c r="I109" s="129"/>
      <c r="J109" s="128"/>
      <c r="K109" s="129"/>
    </row>
    <row r="110" spans="1:11">
      <c r="A110" s="210" t="s">
        <v>217</v>
      </c>
      <c r="B110" s="275" t="s">
        <v>192</v>
      </c>
      <c r="C110" s="273"/>
      <c r="D110" s="273"/>
      <c r="E110" s="274"/>
      <c r="F110" s="118"/>
      <c r="G110" s="135"/>
      <c r="H110" s="128"/>
      <c r="I110" s="129"/>
      <c r="J110" s="128"/>
      <c r="K110" s="129"/>
    </row>
    <row r="111" spans="1:11">
      <c r="A111" s="210"/>
      <c r="B111" s="272" t="s">
        <v>215</v>
      </c>
      <c r="C111" s="273"/>
      <c r="D111" s="273"/>
      <c r="E111" s="274"/>
      <c r="F111" s="118"/>
      <c r="G111" s="135"/>
      <c r="H111" s="128"/>
      <c r="I111" s="129"/>
      <c r="J111" s="128"/>
      <c r="K111" s="129"/>
    </row>
    <row r="112" spans="1:11">
      <c r="A112" s="210"/>
      <c r="B112" s="272" t="s">
        <v>216</v>
      </c>
      <c r="C112" s="273"/>
      <c r="D112" s="273"/>
      <c r="E112" s="274"/>
      <c r="F112" s="118"/>
      <c r="G112" s="135"/>
      <c r="H112" s="128"/>
      <c r="I112" s="129"/>
      <c r="J112" s="128"/>
      <c r="K112" s="129"/>
    </row>
    <row r="113" spans="1:11">
      <c r="A113" s="210"/>
      <c r="B113" s="272" t="s">
        <v>226</v>
      </c>
      <c r="C113" s="273"/>
      <c r="D113" s="273"/>
      <c r="E113" s="274"/>
      <c r="F113" s="118"/>
      <c r="G113" s="135"/>
      <c r="H113" s="128"/>
      <c r="I113" s="129"/>
      <c r="J113" s="128"/>
      <c r="K113" s="129"/>
    </row>
    <row r="114" spans="1:11">
      <c r="A114" s="210"/>
      <c r="B114" s="272" t="s">
        <v>227</v>
      </c>
      <c r="C114" s="273"/>
      <c r="D114" s="273"/>
      <c r="E114" s="274"/>
      <c r="F114" s="118"/>
      <c r="G114" s="135"/>
      <c r="H114" s="128"/>
      <c r="I114" s="129"/>
      <c r="J114" s="128"/>
      <c r="K114" s="129"/>
    </row>
    <row r="115" spans="1:11">
      <c r="A115" s="210"/>
      <c r="B115" s="272" t="s">
        <v>208</v>
      </c>
      <c r="C115" s="273"/>
      <c r="D115" s="273"/>
      <c r="E115" s="274"/>
      <c r="F115" s="118"/>
      <c r="G115" s="135"/>
      <c r="H115" s="128"/>
      <c r="I115" s="129"/>
      <c r="J115" s="128"/>
      <c r="K115" s="129"/>
    </row>
    <row r="116" spans="1:11">
      <c r="A116" s="210"/>
      <c r="B116" s="272" t="s">
        <v>209</v>
      </c>
      <c r="C116" s="273"/>
      <c r="D116" s="273"/>
      <c r="E116" s="274"/>
      <c r="F116" s="118"/>
      <c r="G116" s="135"/>
      <c r="H116" s="128"/>
      <c r="I116" s="129"/>
      <c r="J116" s="128"/>
      <c r="K116" s="129"/>
    </row>
    <row r="117" spans="1:11">
      <c r="A117" s="210"/>
      <c r="B117" s="272" t="s">
        <v>210</v>
      </c>
      <c r="C117" s="273"/>
      <c r="D117" s="273"/>
      <c r="E117" s="274"/>
      <c r="F117" s="118"/>
      <c r="G117" s="135"/>
      <c r="H117" s="128"/>
      <c r="I117" s="129"/>
      <c r="J117" s="128"/>
      <c r="K117" s="129"/>
    </row>
    <row r="118" spans="1:11">
      <c r="A118" s="210"/>
      <c r="B118" s="272" t="s">
        <v>228</v>
      </c>
      <c r="C118" s="273"/>
      <c r="D118" s="273"/>
      <c r="E118" s="274"/>
      <c r="F118" s="118"/>
      <c r="G118" s="135"/>
      <c r="H118" s="128"/>
      <c r="I118" s="129"/>
      <c r="J118" s="128"/>
      <c r="K118" s="129"/>
    </row>
    <row r="119" spans="1:11">
      <c r="A119" s="210"/>
      <c r="B119" s="272" t="s">
        <v>229</v>
      </c>
      <c r="C119" s="273"/>
      <c r="D119" s="273"/>
      <c r="E119" s="274"/>
      <c r="F119" s="118"/>
      <c r="G119" s="135"/>
      <c r="H119" s="128"/>
      <c r="I119" s="129"/>
      <c r="J119" s="128"/>
      <c r="K119" s="129"/>
    </row>
    <row r="120" spans="1:11">
      <c r="A120" s="210"/>
      <c r="B120" s="272" t="s">
        <v>230</v>
      </c>
      <c r="C120" s="273"/>
      <c r="D120" s="273"/>
      <c r="E120" s="274"/>
      <c r="F120" s="118"/>
      <c r="G120" s="135"/>
      <c r="H120" s="128"/>
      <c r="I120" s="129"/>
      <c r="J120" s="128"/>
      <c r="K120" s="129"/>
    </row>
    <row r="121" spans="1:11">
      <c r="A121" s="210"/>
      <c r="B121" s="272" t="s">
        <v>231</v>
      </c>
      <c r="C121" s="273"/>
      <c r="D121" s="273"/>
      <c r="E121" s="274"/>
      <c r="F121" s="118"/>
      <c r="G121" s="135"/>
      <c r="H121" s="128"/>
      <c r="I121" s="129"/>
      <c r="J121" s="128"/>
      <c r="K121" s="129"/>
    </row>
    <row r="122" spans="1:11">
      <c r="A122" s="210"/>
      <c r="B122" s="272" t="s">
        <v>232</v>
      </c>
      <c r="C122" s="273"/>
      <c r="D122" s="273"/>
      <c r="E122" s="274"/>
      <c r="F122" s="118"/>
      <c r="G122" s="135"/>
      <c r="H122" s="128"/>
      <c r="I122" s="129"/>
      <c r="J122" s="128"/>
      <c r="K122" s="129"/>
    </row>
    <row r="123" spans="1:11">
      <c r="A123" s="210"/>
      <c r="B123" s="272" t="s">
        <v>233</v>
      </c>
      <c r="C123" s="273"/>
      <c r="D123" s="273"/>
      <c r="E123" s="274"/>
      <c r="F123" s="118"/>
      <c r="G123" s="135"/>
      <c r="H123" s="128"/>
      <c r="I123" s="129"/>
      <c r="J123" s="128"/>
      <c r="K123" s="129"/>
    </row>
    <row r="124" spans="1:11">
      <c r="A124" s="210"/>
      <c r="B124" s="276" t="s">
        <v>212</v>
      </c>
      <c r="C124" s="273"/>
      <c r="D124" s="273"/>
      <c r="E124" s="274"/>
      <c r="F124" s="118"/>
      <c r="G124" s="135"/>
      <c r="H124" s="128"/>
      <c r="I124" s="129"/>
      <c r="J124" s="128"/>
      <c r="K124" s="129"/>
    </row>
    <row r="125" spans="1:11">
      <c r="A125" s="210"/>
      <c r="B125" s="272" t="s">
        <v>213</v>
      </c>
      <c r="C125" s="273"/>
      <c r="D125" s="273"/>
      <c r="E125" s="274"/>
      <c r="F125" s="118"/>
      <c r="G125" s="135"/>
      <c r="H125" s="128"/>
      <c r="I125" s="129"/>
      <c r="J125" s="128"/>
      <c r="K125" s="129"/>
    </row>
    <row r="126" spans="1:11">
      <c r="A126" s="210"/>
      <c r="B126" s="275" t="s">
        <v>200</v>
      </c>
      <c r="C126" s="273"/>
      <c r="D126" s="273"/>
      <c r="E126" s="274"/>
      <c r="F126" s="118"/>
      <c r="G126" s="135"/>
      <c r="H126" s="128"/>
      <c r="I126" s="129"/>
      <c r="J126" s="128"/>
      <c r="K126" s="129"/>
    </row>
    <row r="127" spans="1:11">
      <c r="A127" s="210"/>
      <c r="B127" s="272" t="s">
        <v>201</v>
      </c>
      <c r="C127" s="273"/>
      <c r="D127" s="273"/>
      <c r="E127" s="274"/>
      <c r="F127" s="118"/>
      <c r="G127" s="135"/>
      <c r="H127" s="128"/>
      <c r="I127" s="129"/>
      <c r="J127" s="128"/>
      <c r="K127" s="129"/>
    </row>
    <row r="128" spans="1:11">
      <c r="A128" s="210"/>
      <c r="B128" s="272" t="s">
        <v>234</v>
      </c>
      <c r="C128" s="273" t="s">
        <v>7</v>
      </c>
      <c r="D128" s="273">
        <v>5</v>
      </c>
      <c r="E128" s="274"/>
      <c r="F128" s="118"/>
      <c r="G128" s="135">
        <f t="shared" ref="G128" si="6">D128*E128</f>
        <v>0</v>
      </c>
      <c r="H128" s="128">
        <f>D128</f>
        <v>5</v>
      </c>
      <c r="I128" s="129">
        <f t="shared" ref="I128" si="7">E128*H128</f>
        <v>0</v>
      </c>
      <c r="J128" s="128"/>
      <c r="K128" s="129"/>
    </row>
    <row r="129" spans="1:11">
      <c r="A129" s="210"/>
      <c r="B129" s="272"/>
      <c r="C129" s="273"/>
      <c r="D129" s="273"/>
      <c r="E129" s="274"/>
      <c r="F129" s="118"/>
      <c r="G129" s="135"/>
      <c r="H129" s="128"/>
      <c r="I129" s="129"/>
      <c r="J129" s="128"/>
      <c r="K129" s="129"/>
    </row>
    <row r="130" spans="1:11">
      <c r="A130" s="210" t="s">
        <v>220</v>
      </c>
      <c r="B130" s="275" t="s">
        <v>192</v>
      </c>
      <c r="C130" s="273"/>
      <c r="D130" s="273"/>
      <c r="E130" s="274"/>
      <c r="F130" s="118"/>
      <c r="G130" s="135"/>
      <c r="H130" s="128"/>
      <c r="I130" s="129"/>
      <c r="J130" s="128"/>
      <c r="K130" s="129"/>
    </row>
    <row r="131" spans="1:11">
      <c r="A131" s="210"/>
      <c r="B131" s="272" t="s">
        <v>218</v>
      </c>
      <c r="C131" s="273"/>
      <c r="D131" s="273"/>
      <c r="E131" s="274"/>
      <c r="F131" s="118"/>
      <c r="G131" s="135"/>
      <c r="H131" s="128"/>
      <c r="I131" s="129"/>
      <c r="J131" s="128"/>
      <c r="K131" s="129"/>
    </row>
    <row r="132" spans="1:11">
      <c r="A132" s="210"/>
      <c r="B132" s="272" t="s">
        <v>219</v>
      </c>
      <c r="C132" s="273"/>
      <c r="D132" s="273"/>
      <c r="E132" s="274"/>
      <c r="F132" s="118"/>
      <c r="G132" s="135"/>
      <c r="H132" s="128"/>
      <c r="I132" s="129"/>
      <c r="J132" s="128"/>
      <c r="K132" s="129"/>
    </row>
    <row r="133" spans="1:11">
      <c r="A133" s="210"/>
      <c r="B133" s="272" t="s">
        <v>226</v>
      </c>
      <c r="C133" s="273"/>
      <c r="D133" s="273"/>
      <c r="E133" s="274"/>
      <c r="F133" s="118"/>
      <c r="G133" s="135"/>
      <c r="H133" s="128"/>
      <c r="I133" s="129"/>
      <c r="J133" s="128"/>
      <c r="K133" s="129"/>
    </row>
    <row r="134" spans="1:11">
      <c r="A134" s="210"/>
      <c r="B134" s="272" t="s">
        <v>227</v>
      </c>
      <c r="C134" s="273"/>
      <c r="D134" s="273"/>
      <c r="E134" s="274"/>
      <c r="F134" s="118"/>
      <c r="G134" s="135"/>
      <c r="H134" s="128"/>
      <c r="I134" s="129"/>
      <c r="J134" s="128"/>
      <c r="K134" s="129"/>
    </row>
    <row r="135" spans="1:11">
      <c r="A135" s="210"/>
      <c r="B135" s="272" t="s">
        <v>208</v>
      </c>
      <c r="C135" s="273"/>
      <c r="D135" s="273"/>
      <c r="E135" s="274"/>
      <c r="F135" s="118"/>
      <c r="G135" s="135"/>
      <c r="H135" s="128"/>
      <c r="I135" s="129"/>
      <c r="J135" s="128"/>
      <c r="K135" s="129"/>
    </row>
    <row r="136" spans="1:11">
      <c r="A136" s="210"/>
      <c r="B136" s="272" t="s">
        <v>432</v>
      </c>
      <c r="C136" s="273"/>
      <c r="D136" s="273"/>
      <c r="E136" s="274"/>
      <c r="F136" s="118"/>
      <c r="G136" s="135"/>
      <c r="H136" s="128"/>
      <c r="I136" s="129"/>
      <c r="J136" s="128"/>
      <c r="K136" s="129"/>
    </row>
    <row r="137" spans="1:11">
      <c r="A137" s="210"/>
      <c r="B137" s="272" t="s">
        <v>210</v>
      </c>
      <c r="C137" s="273"/>
      <c r="D137" s="273"/>
      <c r="E137" s="274"/>
      <c r="F137" s="118"/>
      <c r="G137" s="135"/>
      <c r="H137" s="128"/>
      <c r="I137" s="129"/>
      <c r="J137" s="128"/>
      <c r="K137" s="129"/>
    </row>
    <row r="138" spans="1:11">
      <c r="A138" s="210"/>
      <c r="B138" s="272" t="s">
        <v>228</v>
      </c>
      <c r="C138" s="273"/>
      <c r="D138" s="273"/>
      <c r="E138" s="274"/>
      <c r="F138" s="118"/>
      <c r="G138" s="135"/>
      <c r="H138" s="128"/>
      <c r="I138" s="129"/>
      <c r="J138" s="128"/>
      <c r="K138" s="129"/>
    </row>
    <row r="139" spans="1:11">
      <c r="A139" s="210"/>
      <c r="B139" s="272" t="s">
        <v>229</v>
      </c>
      <c r="C139" s="273"/>
      <c r="D139" s="273"/>
      <c r="E139" s="274"/>
      <c r="F139" s="118"/>
      <c r="G139" s="135"/>
      <c r="H139" s="128"/>
      <c r="I139" s="129"/>
      <c r="J139" s="128"/>
      <c r="K139" s="129"/>
    </row>
    <row r="140" spans="1:11">
      <c r="A140" s="210"/>
      <c r="B140" s="272" t="s">
        <v>230</v>
      </c>
      <c r="C140" s="273"/>
      <c r="D140" s="273"/>
      <c r="E140" s="274"/>
      <c r="F140" s="118"/>
      <c r="G140" s="135"/>
      <c r="H140" s="128"/>
      <c r="I140" s="129"/>
      <c r="J140" s="128"/>
      <c r="K140" s="129"/>
    </row>
    <row r="141" spans="1:11">
      <c r="A141" s="210"/>
      <c r="B141" s="272" t="s">
        <v>231</v>
      </c>
      <c r="C141" s="273"/>
      <c r="D141" s="273"/>
      <c r="E141" s="274"/>
      <c r="F141" s="118"/>
      <c r="G141" s="135"/>
      <c r="H141" s="128"/>
      <c r="I141" s="129"/>
      <c r="J141" s="128"/>
      <c r="K141" s="129"/>
    </row>
    <row r="142" spans="1:11">
      <c r="A142" s="210"/>
      <c r="B142" s="272" t="s">
        <v>433</v>
      </c>
      <c r="C142" s="273"/>
      <c r="D142" s="273"/>
      <c r="E142" s="274"/>
      <c r="F142" s="118"/>
      <c r="G142" s="135"/>
      <c r="H142" s="128"/>
      <c r="I142" s="129"/>
      <c r="J142" s="128"/>
      <c r="K142" s="129"/>
    </row>
    <row r="143" spans="1:11">
      <c r="A143" s="210"/>
      <c r="B143" s="272" t="s">
        <v>434</v>
      </c>
      <c r="C143" s="273"/>
      <c r="D143" s="273"/>
      <c r="E143" s="274"/>
      <c r="F143" s="118"/>
      <c r="G143" s="135"/>
      <c r="H143" s="128"/>
      <c r="I143" s="129"/>
      <c r="J143" s="128"/>
      <c r="K143" s="129"/>
    </row>
    <row r="144" spans="1:11">
      <c r="A144" s="210"/>
      <c r="B144" s="276" t="s">
        <v>212</v>
      </c>
      <c r="C144" s="273"/>
      <c r="D144" s="273"/>
      <c r="E144" s="274"/>
      <c r="F144" s="118"/>
      <c r="G144" s="135"/>
      <c r="H144" s="128"/>
      <c r="I144" s="129"/>
      <c r="J144" s="128"/>
      <c r="K144" s="129"/>
    </row>
    <row r="145" spans="1:11">
      <c r="A145" s="210"/>
      <c r="B145" s="272" t="s">
        <v>213</v>
      </c>
      <c r="C145" s="273"/>
      <c r="D145" s="273"/>
      <c r="E145" s="274"/>
      <c r="F145" s="118"/>
      <c r="G145" s="135"/>
      <c r="H145" s="128"/>
      <c r="I145" s="129"/>
      <c r="J145" s="128"/>
      <c r="K145" s="129"/>
    </row>
    <row r="146" spans="1:11">
      <c r="A146" s="210"/>
      <c r="B146" s="275" t="s">
        <v>200</v>
      </c>
      <c r="C146" s="273"/>
      <c r="D146" s="273"/>
      <c r="E146" s="274"/>
      <c r="F146" s="118"/>
      <c r="G146" s="135"/>
      <c r="H146" s="128"/>
      <c r="I146" s="129"/>
      <c r="J146" s="128"/>
      <c r="K146" s="129"/>
    </row>
    <row r="147" spans="1:11">
      <c r="A147" s="210"/>
      <c r="B147" s="272" t="s">
        <v>201</v>
      </c>
      <c r="C147" s="273"/>
      <c r="D147" s="273"/>
      <c r="E147" s="274"/>
      <c r="F147" s="118"/>
      <c r="G147" s="135"/>
      <c r="H147" s="128"/>
      <c r="I147" s="129"/>
      <c r="J147" s="128"/>
      <c r="K147" s="129"/>
    </row>
    <row r="148" spans="1:11">
      <c r="A148" s="210"/>
      <c r="B148" s="272" t="s">
        <v>435</v>
      </c>
      <c r="C148" s="273" t="s">
        <v>7</v>
      </c>
      <c r="D148" s="273">
        <v>17</v>
      </c>
      <c r="E148" s="274"/>
      <c r="F148" s="118"/>
      <c r="G148" s="135">
        <f t="shared" ref="G148" si="8">D148*E148</f>
        <v>0</v>
      </c>
      <c r="H148" s="128">
        <f>D148</f>
        <v>17</v>
      </c>
      <c r="I148" s="129">
        <f t="shared" ref="I148" si="9">E148*H148</f>
        <v>0</v>
      </c>
      <c r="J148" s="128"/>
      <c r="K148" s="129"/>
    </row>
    <row r="149" spans="1:11">
      <c r="A149" s="210"/>
      <c r="B149" s="272"/>
      <c r="C149" s="273"/>
      <c r="D149" s="273"/>
      <c r="E149" s="274"/>
      <c r="F149" s="118"/>
      <c r="G149" s="135"/>
      <c r="H149" s="128"/>
      <c r="I149" s="129"/>
      <c r="J149" s="128"/>
      <c r="K149" s="129"/>
    </row>
    <row r="150" spans="1:11">
      <c r="A150" s="210" t="s">
        <v>235</v>
      </c>
      <c r="B150" s="275" t="s">
        <v>192</v>
      </c>
      <c r="C150" s="273"/>
      <c r="D150" s="273"/>
      <c r="E150" s="274"/>
      <c r="F150" s="118"/>
      <c r="G150" s="135"/>
      <c r="H150" s="128"/>
      <c r="I150" s="129"/>
      <c r="J150" s="128"/>
      <c r="K150" s="129"/>
    </row>
    <row r="151" spans="1:11">
      <c r="A151" s="210"/>
      <c r="B151" s="272" t="s">
        <v>236</v>
      </c>
      <c r="C151" s="273"/>
      <c r="D151" s="273"/>
      <c r="E151" s="274"/>
      <c r="F151" s="118"/>
      <c r="G151" s="135"/>
      <c r="H151" s="128"/>
      <c r="I151" s="129"/>
      <c r="J151" s="128"/>
      <c r="K151" s="129"/>
    </row>
    <row r="152" spans="1:11">
      <c r="A152" s="210"/>
      <c r="B152" s="272" t="s">
        <v>237</v>
      </c>
      <c r="C152" s="273"/>
      <c r="D152" s="273"/>
      <c r="E152" s="274"/>
      <c r="F152" s="118"/>
      <c r="G152" s="135"/>
      <c r="H152" s="128"/>
      <c r="I152" s="129"/>
      <c r="J152" s="128"/>
      <c r="K152" s="129"/>
    </row>
    <row r="153" spans="1:11">
      <c r="A153" s="210"/>
      <c r="B153" s="272" t="s">
        <v>238</v>
      </c>
      <c r="C153" s="273"/>
      <c r="D153" s="273"/>
      <c r="E153" s="274"/>
      <c r="F153" s="118"/>
      <c r="G153" s="135"/>
      <c r="H153" s="128"/>
      <c r="I153" s="129"/>
      <c r="J153" s="128"/>
      <c r="K153" s="129"/>
    </row>
    <row r="154" spans="1:11">
      <c r="A154" s="210"/>
      <c r="B154" s="272" t="s">
        <v>239</v>
      </c>
      <c r="C154" s="273"/>
      <c r="D154" s="273"/>
      <c r="E154" s="274"/>
      <c r="F154" s="118"/>
      <c r="G154" s="135"/>
      <c r="H154" s="128"/>
      <c r="I154" s="129"/>
      <c r="J154" s="128"/>
      <c r="K154" s="129"/>
    </row>
    <row r="155" spans="1:11">
      <c r="A155" s="210"/>
      <c r="B155" s="272" t="s">
        <v>208</v>
      </c>
      <c r="C155" s="273"/>
      <c r="D155" s="273"/>
      <c r="E155" s="274"/>
      <c r="F155" s="118"/>
      <c r="G155" s="135"/>
      <c r="H155" s="128"/>
      <c r="I155" s="129"/>
      <c r="J155" s="128"/>
      <c r="K155" s="129"/>
    </row>
    <row r="156" spans="1:11">
      <c r="A156" s="210"/>
      <c r="B156" s="272" t="s">
        <v>240</v>
      </c>
      <c r="C156" s="273"/>
      <c r="D156" s="273"/>
      <c r="E156" s="274"/>
      <c r="F156" s="118"/>
      <c r="G156" s="135"/>
      <c r="H156" s="128"/>
      <c r="I156" s="129"/>
      <c r="J156" s="128"/>
      <c r="K156" s="129"/>
    </row>
    <row r="157" spans="1:11">
      <c r="A157" s="210"/>
      <c r="B157" s="272" t="s">
        <v>210</v>
      </c>
      <c r="C157" s="273"/>
      <c r="D157" s="273"/>
      <c r="E157" s="274"/>
      <c r="F157" s="118"/>
      <c r="G157" s="135"/>
      <c r="H157" s="128"/>
      <c r="I157" s="129"/>
      <c r="J157" s="128"/>
      <c r="K157" s="129"/>
    </row>
    <row r="158" spans="1:11">
      <c r="A158" s="210"/>
      <c r="B158" s="272" t="s">
        <v>228</v>
      </c>
      <c r="C158" s="273"/>
      <c r="D158" s="273"/>
      <c r="E158" s="274"/>
      <c r="F158" s="118"/>
      <c r="G158" s="135"/>
      <c r="H158" s="128"/>
      <c r="I158" s="129"/>
      <c r="J158" s="128"/>
      <c r="K158" s="129"/>
    </row>
    <row r="159" spans="1:11">
      <c r="A159" s="210"/>
      <c r="B159" s="272" t="s">
        <v>229</v>
      </c>
      <c r="C159" s="273"/>
      <c r="D159" s="273"/>
      <c r="E159" s="274"/>
      <c r="F159" s="118"/>
      <c r="G159" s="135"/>
      <c r="H159" s="128"/>
      <c r="I159" s="129"/>
      <c r="J159" s="128"/>
      <c r="K159" s="129"/>
    </row>
    <row r="160" spans="1:11">
      <c r="A160" s="210"/>
      <c r="B160" s="272" t="s">
        <v>241</v>
      </c>
      <c r="C160" s="273"/>
      <c r="D160" s="273"/>
      <c r="E160" s="274"/>
      <c r="F160" s="118"/>
      <c r="G160" s="135"/>
      <c r="H160" s="128"/>
      <c r="I160" s="129"/>
      <c r="J160" s="128"/>
      <c r="K160" s="129"/>
    </row>
    <row r="161" spans="1:11">
      <c r="A161" s="210"/>
      <c r="B161" s="272" t="s">
        <v>231</v>
      </c>
      <c r="C161" s="273"/>
      <c r="D161" s="273"/>
      <c r="E161" s="274"/>
      <c r="F161" s="118"/>
      <c r="G161" s="135"/>
      <c r="H161" s="128"/>
      <c r="I161" s="129"/>
      <c r="J161" s="128"/>
      <c r="K161" s="129"/>
    </row>
    <row r="162" spans="1:11">
      <c r="A162" s="210"/>
      <c r="B162" s="272" t="s">
        <v>242</v>
      </c>
      <c r="C162" s="273"/>
      <c r="D162" s="273"/>
      <c r="E162" s="274"/>
      <c r="F162" s="118"/>
      <c r="G162" s="135"/>
      <c r="H162" s="128"/>
      <c r="I162" s="129"/>
      <c r="J162" s="128"/>
      <c r="K162" s="129"/>
    </row>
    <row r="163" spans="1:11">
      <c r="A163" s="210"/>
      <c r="B163" s="272" t="s">
        <v>243</v>
      </c>
      <c r="C163" s="273"/>
      <c r="D163" s="273"/>
      <c r="E163" s="274"/>
      <c r="F163" s="118"/>
      <c r="G163" s="135"/>
      <c r="H163" s="128"/>
      <c r="I163" s="129"/>
      <c r="J163" s="128"/>
      <c r="K163" s="129"/>
    </row>
    <row r="164" spans="1:11">
      <c r="A164" s="210"/>
      <c r="B164" s="276" t="s">
        <v>212</v>
      </c>
      <c r="C164" s="273"/>
      <c r="D164" s="273"/>
      <c r="E164" s="274"/>
      <c r="F164" s="118"/>
      <c r="G164" s="135"/>
      <c r="H164" s="128"/>
      <c r="I164" s="129"/>
      <c r="J164" s="128"/>
      <c r="K164" s="129"/>
    </row>
    <row r="165" spans="1:11">
      <c r="A165" s="210"/>
      <c r="B165" s="272" t="s">
        <v>213</v>
      </c>
      <c r="C165" s="273"/>
      <c r="D165" s="273"/>
      <c r="E165" s="274"/>
      <c r="F165" s="118"/>
      <c r="G165" s="135"/>
      <c r="H165" s="128"/>
      <c r="I165" s="129"/>
      <c r="J165" s="128"/>
      <c r="K165" s="129"/>
    </row>
    <row r="166" spans="1:11">
      <c r="A166" s="210"/>
      <c r="B166" s="275" t="s">
        <v>200</v>
      </c>
      <c r="C166" s="273"/>
      <c r="D166" s="273"/>
      <c r="E166" s="274"/>
      <c r="F166" s="118"/>
      <c r="G166" s="135"/>
      <c r="H166" s="128"/>
      <c r="I166" s="129"/>
      <c r="J166" s="128"/>
      <c r="K166" s="129"/>
    </row>
    <row r="167" spans="1:11">
      <c r="A167" s="210"/>
      <c r="B167" s="272" t="s">
        <v>201</v>
      </c>
      <c r="C167" s="273"/>
      <c r="D167" s="273"/>
      <c r="E167" s="274"/>
      <c r="F167" s="118"/>
      <c r="G167" s="135"/>
      <c r="H167" s="128"/>
      <c r="I167" s="129"/>
      <c r="J167" s="128"/>
      <c r="K167" s="129"/>
    </row>
    <row r="168" spans="1:11">
      <c r="A168" s="210"/>
      <c r="B168" s="272" t="s">
        <v>244</v>
      </c>
      <c r="C168" s="273" t="s">
        <v>7</v>
      </c>
      <c r="D168" s="273">
        <v>1</v>
      </c>
      <c r="E168" s="274"/>
      <c r="F168" s="118"/>
      <c r="G168" s="135">
        <f t="shared" ref="G168" si="10">D168*E168</f>
        <v>0</v>
      </c>
      <c r="H168" s="128">
        <f>D168</f>
        <v>1</v>
      </c>
      <c r="I168" s="129">
        <f t="shared" ref="I168" si="11">E168*H168</f>
        <v>0</v>
      </c>
      <c r="J168" s="128"/>
      <c r="K168" s="129"/>
    </row>
    <row r="169" spans="1:11">
      <c r="A169" s="210"/>
      <c r="B169" s="272"/>
      <c r="C169" s="273"/>
      <c r="D169" s="273"/>
      <c r="E169" s="274"/>
      <c r="F169" s="118"/>
      <c r="G169" s="135"/>
      <c r="H169" s="128"/>
      <c r="I169" s="129"/>
      <c r="J169" s="128"/>
      <c r="K169" s="129"/>
    </row>
    <row r="170" spans="1:11">
      <c r="A170" s="210" t="s">
        <v>245</v>
      </c>
      <c r="B170" s="275" t="s">
        <v>192</v>
      </c>
      <c r="C170" s="273"/>
      <c r="D170" s="273"/>
      <c r="E170" s="274"/>
      <c r="F170" s="118"/>
      <c r="G170" s="135"/>
      <c r="H170" s="128"/>
      <c r="I170" s="129"/>
      <c r="J170" s="128"/>
      <c r="K170" s="129"/>
    </row>
    <row r="171" spans="1:11">
      <c r="A171" s="210"/>
      <c r="B171" s="272" t="s">
        <v>246</v>
      </c>
      <c r="C171" s="273"/>
      <c r="D171" s="273"/>
      <c r="E171" s="274"/>
      <c r="F171" s="118"/>
      <c r="G171" s="135"/>
      <c r="H171" s="128"/>
      <c r="I171" s="129"/>
      <c r="J171" s="128"/>
      <c r="K171" s="129"/>
    </row>
    <row r="172" spans="1:11">
      <c r="A172" s="210"/>
      <c r="B172" s="272" t="s">
        <v>247</v>
      </c>
      <c r="C172" s="273"/>
      <c r="D172" s="273"/>
      <c r="E172" s="274"/>
      <c r="F172" s="118"/>
      <c r="G172" s="135"/>
      <c r="H172" s="128"/>
      <c r="I172" s="129"/>
      <c r="J172" s="128"/>
      <c r="K172" s="129"/>
    </row>
    <row r="173" spans="1:11">
      <c r="A173" s="210"/>
      <c r="B173" s="272" t="s">
        <v>248</v>
      </c>
      <c r="C173" s="273"/>
      <c r="D173" s="273"/>
      <c r="E173" s="274"/>
      <c r="F173" s="118"/>
      <c r="G173" s="135"/>
      <c r="H173" s="128"/>
      <c r="I173" s="129"/>
      <c r="J173" s="128"/>
      <c r="K173" s="129"/>
    </row>
    <row r="174" spans="1:11">
      <c r="A174" s="210"/>
      <c r="B174" s="272" t="s">
        <v>239</v>
      </c>
      <c r="C174" s="273"/>
      <c r="D174" s="273"/>
      <c r="E174" s="274"/>
      <c r="F174" s="118"/>
      <c r="G174" s="135"/>
      <c r="H174" s="128"/>
      <c r="I174" s="129"/>
      <c r="J174" s="128"/>
      <c r="K174" s="129"/>
    </row>
    <row r="175" spans="1:11">
      <c r="A175" s="210"/>
      <c r="B175" s="272" t="s">
        <v>208</v>
      </c>
      <c r="C175" s="273"/>
      <c r="D175" s="273"/>
      <c r="E175" s="274"/>
      <c r="F175" s="118"/>
      <c r="G175" s="135"/>
      <c r="H175" s="128"/>
      <c r="I175" s="129"/>
      <c r="J175" s="128"/>
      <c r="K175" s="129"/>
    </row>
    <row r="176" spans="1:11">
      <c r="A176" s="210"/>
      <c r="B176" s="272" t="s">
        <v>249</v>
      </c>
      <c r="C176" s="273"/>
      <c r="D176" s="273"/>
      <c r="E176" s="274"/>
      <c r="F176" s="118"/>
      <c r="G176" s="135"/>
      <c r="H176" s="128"/>
      <c r="I176" s="129"/>
      <c r="J176" s="128"/>
      <c r="K176" s="129"/>
    </row>
    <row r="177" spans="1:11">
      <c r="A177" s="210"/>
      <c r="B177" s="272" t="s">
        <v>210</v>
      </c>
      <c r="C177" s="273"/>
      <c r="D177" s="273"/>
      <c r="E177" s="274"/>
      <c r="F177" s="118"/>
      <c r="G177" s="135"/>
      <c r="H177" s="128"/>
      <c r="I177" s="129"/>
      <c r="J177" s="128"/>
      <c r="K177" s="129"/>
    </row>
    <row r="178" spans="1:11">
      <c r="A178" s="210"/>
      <c r="B178" s="272" t="s">
        <v>228</v>
      </c>
      <c r="C178" s="273"/>
      <c r="D178" s="273"/>
      <c r="E178" s="274"/>
      <c r="F178" s="118"/>
      <c r="G178" s="135"/>
      <c r="H178" s="128"/>
      <c r="I178" s="129"/>
      <c r="J178" s="128"/>
      <c r="K178" s="129"/>
    </row>
    <row r="179" spans="1:11">
      <c r="A179" s="210"/>
      <c r="B179" s="272" t="s">
        <v>229</v>
      </c>
      <c r="C179" s="273"/>
      <c r="D179" s="273"/>
      <c r="E179" s="274"/>
      <c r="F179" s="118"/>
      <c r="G179" s="135"/>
      <c r="H179" s="128"/>
      <c r="I179" s="129"/>
      <c r="J179" s="128"/>
      <c r="K179" s="129"/>
    </row>
    <row r="180" spans="1:11">
      <c r="A180" s="210"/>
      <c r="B180" s="272" t="s">
        <v>241</v>
      </c>
      <c r="C180" s="273"/>
      <c r="D180" s="273"/>
      <c r="E180" s="274"/>
      <c r="F180" s="118"/>
      <c r="G180" s="135"/>
      <c r="H180" s="128"/>
      <c r="I180" s="129"/>
      <c r="J180" s="128"/>
      <c r="K180" s="129"/>
    </row>
    <row r="181" spans="1:11">
      <c r="A181" s="210"/>
      <c r="B181" s="272" t="s">
        <v>231</v>
      </c>
      <c r="C181" s="273"/>
      <c r="D181" s="273"/>
      <c r="E181" s="274"/>
      <c r="F181" s="118"/>
      <c r="G181" s="135"/>
      <c r="H181" s="128"/>
      <c r="I181" s="129"/>
      <c r="J181" s="128"/>
      <c r="K181" s="129"/>
    </row>
    <row r="182" spans="1:11">
      <c r="A182" s="210"/>
      <c r="B182" s="272" t="s">
        <v>211</v>
      </c>
      <c r="C182" s="273"/>
      <c r="D182" s="273"/>
      <c r="E182" s="274"/>
      <c r="F182" s="118"/>
      <c r="G182" s="135"/>
      <c r="H182" s="128"/>
      <c r="I182" s="129"/>
      <c r="J182" s="128"/>
      <c r="K182" s="129"/>
    </row>
    <row r="183" spans="1:11">
      <c r="A183" s="210"/>
      <c r="B183" s="272" t="s">
        <v>250</v>
      </c>
      <c r="C183" s="273"/>
      <c r="D183" s="273"/>
      <c r="E183" s="274"/>
      <c r="F183" s="118"/>
      <c r="G183" s="135"/>
      <c r="H183" s="128"/>
      <c r="I183" s="129"/>
      <c r="J183" s="128"/>
      <c r="K183" s="129"/>
    </row>
    <row r="184" spans="1:11">
      <c r="A184" s="210"/>
      <c r="B184" s="276" t="s">
        <v>212</v>
      </c>
      <c r="C184" s="273"/>
      <c r="D184" s="273"/>
      <c r="E184" s="274"/>
      <c r="F184" s="118"/>
      <c r="G184" s="135"/>
      <c r="H184" s="128"/>
      <c r="I184" s="129"/>
      <c r="J184" s="128"/>
      <c r="K184" s="129"/>
    </row>
    <row r="185" spans="1:11">
      <c r="A185" s="210"/>
      <c r="B185" s="272" t="s">
        <v>213</v>
      </c>
      <c r="C185" s="273"/>
      <c r="D185" s="273"/>
      <c r="E185" s="274"/>
      <c r="F185" s="118"/>
      <c r="G185" s="135"/>
      <c r="H185" s="128"/>
      <c r="I185" s="129"/>
      <c r="J185" s="128"/>
      <c r="K185" s="129"/>
    </row>
    <row r="186" spans="1:11">
      <c r="A186" s="210"/>
      <c r="B186" s="275" t="s">
        <v>200</v>
      </c>
      <c r="C186" s="273"/>
      <c r="D186" s="273"/>
      <c r="E186" s="274"/>
      <c r="F186" s="118"/>
      <c r="G186" s="135"/>
      <c r="H186" s="128"/>
      <c r="I186" s="129"/>
      <c r="J186" s="128"/>
      <c r="K186" s="129"/>
    </row>
    <row r="187" spans="1:11">
      <c r="A187" s="210"/>
      <c r="B187" s="272" t="s">
        <v>201</v>
      </c>
      <c r="C187" s="273"/>
      <c r="D187" s="273"/>
      <c r="E187" s="274"/>
      <c r="F187" s="118"/>
      <c r="G187" s="135"/>
      <c r="H187" s="128"/>
      <c r="I187" s="129"/>
      <c r="J187" s="128"/>
      <c r="K187" s="129"/>
    </row>
    <row r="188" spans="1:11">
      <c r="A188" s="210"/>
      <c r="B188" s="272" t="s">
        <v>251</v>
      </c>
      <c r="C188" s="273" t="s">
        <v>7</v>
      </c>
      <c r="D188" s="273">
        <v>2</v>
      </c>
      <c r="E188" s="274"/>
      <c r="F188" s="118"/>
      <c r="G188" s="135">
        <f t="shared" ref="G188" si="12">D188*E188</f>
        <v>0</v>
      </c>
      <c r="H188" s="128">
        <f>D188</f>
        <v>2</v>
      </c>
      <c r="I188" s="129">
        <f t="shared" ref="I188" si="13">E188*H188</f>
        <v>0</v>
      </c>
      <c r="J188" s="128"/>
      <c r="K188" s="129"/>
    </row>
    <row r="189" spans="1:11">
      <c r="A189" s="210"/>
      <c r="B189" s="272"/>
      <c r="C189" s="273"/>
      <c r="D189" s="273"/>
      <c r="E189" s="274"/>
      <c r="F189" s="118"/>
      <c r="G189" s="135"/>
      <c r="H189" s="128"/>
      <c r="I189" s="129"/>
      <c r="J189" s="128"/>
      <c r="K189" s="129"/>
    </row>
    <row r="190" spans="1:11" ht="24.6">
      <c r="A190" s="210" t="s">
        <v>252</v>
      </c>
      <c r="B190" s="277" t="s">
        <v>253</v>
      </c>
      <c r="C190" s="273"/>
      <c r="D190" s="273"/>
      <c r="E190" s="274"/>
      <c r="F190" s="118"/>
      <c r="G190" s="135"/>
      <c r="H190" s="128"/>
      <c r="I190" s="129"/>
      <c r="J190" s="128"/>
      <c r="K190" s="129"/>
    </row>
    <row r="191" spans="1:11" ht="49.2">
      <c r="A191" s="210"/>
      <c r="B191" s="277" t="s">
        <v>254</v>
      </c>
      <c r="C191" s="273"/>
      <c r="D191" s="273"/>
      <c r="E191" s="274"/>
      <c r="F191" s="118"/>
      <c r="G191" s="135"/>
      <c r="H191" s="128"/>
      <c r="I191" s="129"/>
      <c r="J191" s="128"/>
      <c r="K191" s="129"/>
    </row>
    <row r="192" spans="1:11" ht="123">
      <c r="A192" s="210"/>
      <c r="B192" s="277" t="s">
        <v>498</v>
      </c>
      <c r="C192" s="273"/>
      <c r="D192" s="273"/>
      <c r="E192" s="274"/>
      <c r="F192" s="118"/>
      <c r="G192" s="135"/>
      <c r="H192" s="128"/>
      <c r="I192" s="129"/>
      <c r="J192" s="128"/>
      <c r="K192" s="129"/>
    </row>
    <row r="193" spans="1:11">
      <c r="A193" s="210"/>
      <c r="B193" s="278" t="s">
        <v>200</v>
      </c>
      <c r="C193" s="273"/>
      <c r="D193" s="273"/>
      <c r="E193" s="274"/>
      <c r="F193" s="118"/>
      <c r="G193" s="135"/>
      <c r="H193" s="128"/>
      <c r="I193" s="129"/>
      <c r="J193" s="128"/>
      <c r="K193" s="129"/>
    </row>
    <row r="194" spans="1:11">
      <c r="A194" s="210"/>
      <c r="B194" s="277" t="s">
        <v>201</v>
      </c>
      <c r="C194" s="273"/>
      <c r="D194" s="273"/>
      <c r="E194" s="274"/>
      <c r="F194" s="118"/>
      <c r="G194" s="135"/>
      <c r="H194" s="128"/>
      <c r="I194" s="129"/>
      <c r="J194" s="128"/>
      <c r="K194" s="129"/>
    </row>
    <row r="195" spans="1:11">
      <c r="A195" s="210"/>
      <c r="B195" s="277" t="s">
        <v>255</v>
      </c>
      <c r="C195" s="273" t="s">
        <v>7</v>
      </c>
      <c r="D195" s="273">
        <v>1</v>
      </c>
      <c r="E195" s="274"/>
      <c r="F195" s="118"/>
      <c r="G195" s="135">
        <f t="shared" ref="G195" si="14">D195*E195</f>
        <v>0</v>
      </c>
      <c r="H195" s="128">
        <f>D195</f>
        <v>1</v>
      </c>
      <c r="I195" s="129">
        <f t="shared" ref="I195" si="15">E195*H195</f>
        <v>0</v>
      </c>
      <c r="J195" s="128"/>
      <c r="K195" s="129"/>
    </row>
    <row r="196" spans="1:11">
      <c r="A196" s="210"/>
      <c r="B196" s="272"/>
      <c r="C196" s="273"/>
      <c r="D196" s="273"/>
      <c r="E196" s="274"/>
      <c r="F196" s="118"/>
      <c r="G196" s="135"/>
      <c r="H196" s="128"/>
      <c r="I196" s="129"/>
      <c r="J196" s="128"/>
      <c r="K196" s="129"/>
    </row>
    <row r="197" spans="1:11" ht="36.9">
      <c r="A197" s="210" t="s">
        <v>256</v>
      </c>
      <c r="B197" s="272" t="s">
        <v>257</v>
      </c>
      <c r="C197" s="273"/>
      <c r="D197" s="273"/>
      <c r="E197" s="274"/>
      <c r="F197" s="260"/>
      <c r="G197" s="261"/>
      <c r="H197" s="258"/>
      <c r="I197" s="186"/>
      <c r="J197" s="187"/>
      <c r="K197" s="186"/>
    </row>
    <row r="198" spans="1:11">
      <c r="A198" s="210"/>
      <c r="B198" s="275" t="s">
        <v>200</v>
      </c>
      <c r="C198" s="273"/>
      <c r="D198" s="273"/>
      <c r="E198" s="274"/>
      <c r="F198" s="260"/>
      <c r="G198" s="261"/>
      <c r="H198" s="258"/>
      <c r="I198" s="186"/>
      <c r="J198" s="187"/>
      <c r="K198" s="186"/>
    </row>
    <row r="199" spans="1:11">
      <c r="A199" s="210"/>
      <c r="B199" s="272" t="s">
        <v>201</v>
      </c>
      <c r="C199" s="273"/>
      <c r="D199" s="273"/>
      <c r="E199" s="274"/>
      <c r="F199" s="260"/>
      <c r="G199" s="261"/>
      <c r="H199" s="258"/>
      <c r="I199" s="186"/>
      <c r="J199" s="187"/>
      <c r="K199" s="186"/>
    </row>
    <row r="200" spans="1:11">
      <c r="A200" s="210"/>
      <c r="B200" s="272" t="s">
        <v>258</v>
      </c>
      <c r="C200" s="273" t="s">
        <v>7</v>
      </c>
      <c r="D200" s="273">
        <v>16</v>
      </c>
      <c r="E200" s="274"/>
      <c r="F200" s="260"/>
      <c r="G200" s="135">
        <f t="shared" ref="G200:G202" si="16">D200*E200</f>
        <v>0</v>
      </c>
      <c r="H200" s="128">
        <f>D200</f>
        <v>16</v>
      </c>
      <c r="I200" s="129">
        <f t="shared" ref="I200:I202" si="17">E200*H200</f>
        <v>0</v>
      </c>
      <c r="J200" s="187"/>
      <c r="K200" s="186"/>
    </row>
    <row r="201" spans="1:11">
      <c r="A201" s="210"/>
      <c r="B201" s="272" t="s">
        <v>259</v>
      </c>
      <c r="C201" s="273" t="s">
        <v>7</v>
      </c>
      <c r="D201" s="273">
        <v>4</v>
      </c>
      <c r="E201" s="274"/>
      <c r="F201" s="260"/>
      <c r="G201" s="135">
        <f t="shared" si="16"/>
        <v>0</v>
      </c>
      <c r="H201" s="128">
        <f t="shared" ref="H201:H202" si="18">D201</f>
        <v>4</v>
      </c>
      <c r="I201" s="129">
        <f t="shared" si="17"/>
        <v>0</v>
      </c>
      <c r="J201" s="187"/>
      <c r="K201" s="186"/>
    </row>
    <row r="202" spans="1:11">
      <c r="A202" s="210"/>
      <c r="B202" s="272" t="s">
        <v>260</v>
      </c>
      <c r="C202" s="273" t="s">
        <v>7</v>
      </c>
      <c r="D202" s="273">
        <v>5</v>
      </c>
      <c r="E202" s="274"/>
      <c r="F202" s="260"/>
      <c r="G202" s="135">
        <f t="shared" si="16"/>
        <v>0</v>
      </c>
      <c r="H202" s="128">
        <f t="shared" si="18"/>
        <v>5</v>
      </c>
      <c r="I202" s="129">
        <f t="shared" si="17"/>
        <v>0</v>
      </c>
      <c r="J202" s="187"/>
      <c r="K202" s="186"/>
    </row>
    <row r="203" spans="1:11">
      <c r="A203" s="210"/>
      <c r="B203" s="130" t="s">
        <v>436</v>
      </c>
      <c r="C203" s="273" t="s">
        <v>7</v>
      </c>
      <c r="D203" s="273">
        <v>1</v>
      </c>
      <c r="E203" s="274"/>
      <c r="F203" s="260"/>
      <c r="G203" s="135">
        <f t="shared" ref="G203:G204" si="19">D203*E203</f>
        <v>0</v>
      </c>
      <c r="H203" s="128">
        <f t="shared" ref="H203:H204" si="20">D203</f>
        <v>1</v>
      </c>
      <c r="I203" s="129">
        <f t="shared" ref="I203:I204" si="21">E203*H203</f>
        <v>0</v>
      </c>
      <c r="J203" s="120"/>
      <c r="K203" s="121"/>
    </row>
    <row r="204" spans="1:11">
      <c r="A204" s="210"/>
      <c r="B204" s="130" t="s">
        <v>437</v>
      </c>
      <c r="C204" s="273" t="s">
        <v>7</v>
      </c>
      <c r="D204" s="273">
        <v>1</v>
      </c>
      <c r="E204" s="274"/>
      <c r="F204" s="260"/>
      <c r="G204" s="135">
        <f t="shared" si="19"/>
        <v>0</v>
      </c>
      <c r="H204" s="128">
        <f t="shared" si="20"/>
        <v>1</v>
      </c>
      <c r="I204" s="129">
        <f t="shared" si="21"/>
        <v>0</v>
      </c>
      <c r="J204" s="120"/>
      <c r="K204" s="121"/>
    </row>
    <row r="205" spans="1:11">
      <c r="A205" s="210"/>
      <c r="B205" s="272"/>
      <c r="C205" s="273"/>
      <c r="D205" s="273"/>
      <c r="E205" s="274"/>
      <c r="F205" s="118"/>
      <c r="G205" s="122"/>
      <c r="H205" s="120"/>
      <c r="I205" s="121"/>
      <c r="J205" s="120"/>
      <c r="K205" s="121"/>
    </row>
    <row r="206" spans="1:11" ht="73.8">
      <c r="A206" s="210" t="s">
        <v>261</v>
      </c>
      <c r="B206" s="279" t="s">
        <v>499</v>
      </c>
      <c r="C206" s="273"/>
      <c r="D206" s="273"/>
      <c r="E206" s="274"/>
      <c r="F206" s="118"/>
      <c r="G206" s="122"/>
      <c r="H206" s="120"/>
      <c r="I206" s="121"/>
      <c r="J206" s="120"/>
      <c r="K206" s="121"/>
    </row>
    <row r="207" spans="1:11" ht="50.4">
      <c r="A207" s="210"/>
      <c r="B207" s="280" t="s">
        <v>262</v>
      </c>
      <c r="C207" s="273"/>
      <c r="D207" s="273"/>
      <c r="E207" s="274"/>
      <c r="F207" s="118"/>
      <c r="G207" s="122"/>
      <c r="H207" s="120"/>
      <c r="I207" s="121"/>
      <c r="J207" s="120"/>
      <c r="K207" s="121"/>
    </row>
    <row r="208" spans="1:11">
      <c r="A208" s="210"/>
      <c r="B208" s="272" t="s">
        <v>263</v>
      </c>
      <c r="C208" s="273" t="s">
        <v>8</v>
      </c>
      <c r="D208" s="273">
        <v>91</v>
      </c>
      <c r="E208" s="274"/>
      <c r="F208" s="118"/>
      <c r="G208" s="135">
        <f t="shared" ref="G208:G214" si="22">D208*E208</f>
        <v>0</v>
      </c>
      <c r="H208" s="128">
        <f>D208</f>
        <v>91</v>
      </c>
      <c r="I208" s="129">
        <f t="shared" ref="I208:I214" si="23">E208*H208</f>
        <v>0</v>
      </c>
      <c r="J208" s="120"/>
      <c r="K208" s="121"/>
    </row>
    <row r="209" spans="1:11">
      <c r="A209" s="210"/>
      <c r="B209" s="272" t="s">
        <v>264</v>
      </c>
      <c r="C209" s="273" t="s">
        <v>8</v>
      </c>
      <c r="D209" s="273">
        <v>48</v>
      </c>
      <c r="E209" s="274"/>
      <c r="F209" s="118"/>
      <c r="G209" s="135">
        <f t="shared" si="22"/>
        <v>0</v>
      </c>
      <c r="H209" s="128">
        <f t="shared" ref="H209:H214" si="24">D209</f>
        <v>48</v>
      </c>
      <c r="I209" s="129">
        <f t="shared" si="23"/>
        <v>0</v>
      </c>
      <c r="J209" s="120"/>
      <c r="K209" s="121"/>
    </row>
    <row r="210" spans="1:11">
      <c r="A210" s="210"/>
      <c r="B210" s="272" t="s">
        <v>265</v>
      </c>
      <c r="C210" s="273" t="s">
        <v>8</v>
      </c>
      <c r="D210" s="273">
        <v>136</v>
      </c>
      <c r="E210" s="274"/>
      <c r="F210" s="118"/>
      <c r="G210" s="135">
        <f t="shared" si="22"/>
        <v>0</v>
      </c>
      <c r="H210" s="128">
        <f t="shared" si="24"/>
        <v>136</v>
      </c>
      <c r="I210" s="129">
        <f t="shared" si="23"/>
        <v>0</v>
      </c>
      <c r="J210" s="120"/>
      <c r="K210" s="121"/>
    </row>
    <row r="211" spans="1:11">
      <c r="A211" s="210"/>
      <c r="B211" s="272" t="s">
        <v>266</v>
      </c>
      <c r="C211" s="273" t="s">
        <v>8</v>
      </c>
      <c r="D211" s="273">
        <v>43</v>
      </c>
      <c r="E211" s="274"/>
      <c r="F211" s="118"/>
      <c r="G211" s="135">
        <f t="shared" si="22"/>
        <v>0</v>
      </c>
      <c r="H211" s="128">
        <f t="shared" si="24"/>
        <v>43</v>
      </c>
      <c r="I211" s="129">
        <f t="shared" si="23"/>
        <v>0</v>
      </c>
      <c r="J211" s="120"/>
      <c r="K211" s="121"/>
    </row>
    <row r="212" spans="1:11">
      <c r="A212" s="210"/>
      <c r="B212" s="130" t="s">
        <v>267</v>
      </c>
      <c r="C212" s="273" t="s">
        <v>8</v>
      </c>
      <c r="D212" s="273">
        <v>44</v>
      </c>
      <c r="E212" s="274"/>
      <c r="F212" s="118"/>
      <c r="G212" s="135">
        <f t="shared" si="22"/>
        <v>0</v>
      </c>
      <c r="H212" s="128">
        <f t="shared" si="24"/>
        <v>44</v>
      </c>
      <c r="I212" s="129">
        <f t="shared" si="23"/>
        <v>0</v>
      </c>
      <c r="J212" s="120"/>
      <c r="K212" s="121"/>
    </row>
    <row r="213" spans="1:11">
      <c r="A213" s="210"/>
      <c r="B213" s="272" t="s">
        <v>268</v>
      </c>
      <c r="C213" s="273" t="s">
        <v>8</v>
      </c>
      <c r="D213" s="273">
        <v>6</v>
      </c>
      <c r="E213" s="274"/>
      <c r="F213" s="118"/>
      <c r="G213" s="135">
        <f t="shared" si="22"/>
        <v>0</v>
      </c>
      <c r="H213" s="128">
        <f t="shared" si="24"/>
        <v>6</v>
      </c>
      <c r="I213" s="129">
        <f t="shared" si="23"/>
        <v>0</v>
      </c>
      <c r="J213" s="120"/>
      <c r="K213" s="121"/>
    </row>
    <row r="214" spans="1:11">
      <c r="A214" s="210"/>
      <c r="B214" s="272" t="s">
        <v>438</v>
      </c>
      <c r="C214" s="273" t="s">
        <v>8</v>
      </c>
      <c r="D214" s="273">
        <v>12</v>
      </c>
      <c r="E214" s="274"/>
      <c r="F214" s="118"/>
      <c r="G214" s="135">
        <f t="shared" si="22"/>
        <v>0</v>
      </c>
      <c r="H214" s="128">
        <f t="shared" si="24"/>
        <v>12</v>
      </c>
      <c r="I214" s="129">
        <f t="shared" si="23"/>
        <v>0</v>
      </c>
      <c r="J214" s="120"/>
      <c r="K214" s="121"/>
    </row>
    <row r="215" spans="1:11">
      <c r="A215" s="210"/>
      <c r="B215" s="272" t="s">
        <v>269</v>
      </c>
      <c r="C215" s="273" t="s">
        <v>8</v>
      </c>
      <c r="D215" s="273">
        <v>14</v>
      </c>
      <c r="E215" s="274"/>
      <c r="F215" s="118"/>
      <c r="G215" s="135">
        <f t="shared" ref="G215:G216" si="25">D215*E215</f>
        <v>0</v>
      </c>
      <c r="H215" s="128">
        <f t="shared" ref="H215:H216" si="26">D215</f>
        <v>14</v>
      </c>
      <c r="I215" s="129">
        <f t="shared" ref="I215:I216" si="27">E215*H215</f>
        <v>0</v>
      </c>
      <c r="J215" s="120"/>
      <c r="K215" s="121"/>
    </row>
    <row r="216" spans="1:11">
      <c r="A216" s="210"/>
      <c r="B216" s="130" t="s">
        <v>439</v>
      </c>
      <c r="C216" s="273" t="s">
        <v>8</v>
      </c>
      <c r="D216" s="273">
        <v>26</v>
      </c>
      <c r="E216" s="274"/>
      <c r="F216" s="118"/>
      <c r="G216" s="135">
        <f t="shared" si="25"/>
        <v>0</v>
      </c>
      <c r="H216" s="128">
        <f t="shared" si="26"/>
        <v>26</v>
      </c>
      <c r="I216" s="129">
        <f t="shared" si="27"/>
        <v>0</v>
      </c>
      <c r="J216" s="120"/>
      <c r="K216" s="121"/>
    </row>
    <row r="217" spans="1:11">
      <c r="A217" s="210"/>
      <c r="B217" s="272"/>
      <c r="C217" s="273"/>
      <c r="D217" s="273"/>
      <c r="E217" s="274"/>
      <c r="F217" s="118"/>
      <c r="G217" s="122"/>
      <c r="H217" s="120"/>
      <c r="I217" s="121"/>
      <c r="J217" s="120"/>
      <c r="K217" s="121"/>
    </row>
    <row r="218" spans="1:11" ht="49.2">
      <c r="A218" s="210" t="s">
        <v>270</v>
      </c>
      <c r="B218" s="272" t="s">
        <v>271</v>
      </c>
      <c r="C218" s="273"/>
      <c r="D218" s="273"/>
      <c r="E218" s="274"/>
      <c r="F218" s="118"/>
      <c r="G218" s="122"/>
      <c r="H218" s="120"/>
      <c r="I218" s="121"/>
      <c r="J218" s="120"/>
      <c r="K218" s="121"/>
    </row>
    <row r="219" spans="1:11">
      <c r="A219" s="210"/>
      <c r="B219" s="272" t="s">
        <v>272</v>
      </c>
      <c r="C219" s="273" t="s">
        <v>7</v>
      </c>
      <c r="D219" s="273">
        <v>1</v>
      </c>
      <c r="E219" s="274"/>
      <c r="F219" s="118"/>
      <c r="G219" s="135">
        <f t="shared" ref="G219" si="28">D219*E219</f>
        <v>0</v>
      </c>
      <c r="H219" s="128">
        <f t="shared" ref="H219" si="29">D219</f>
        <v>1</v>
      </c>
      <c r="I219" s="129">
        <f t="shared" ref="I219" si="30">E219*H219</f>
        <v>0</v>
      </c>
      <c r="J219" s="120"/>
      <c r="K219" s="121"/>
    </row>
    <row r="220" spans="1:11">
      <c r="A220" s="210"/>
      <c r="B220" s="272"/>
      <c r="C220" s="273"/>
      <c r="D220" s="273"/>
      <c r="E220" s="274"/>
      <c r="F220" s="118"/>
      <c r="G220" s="122"/>
      <c r="H220" s="120"/>
      <c r="I220" s="121"/>
      <c r="J220" s="120"/>
      <c r="K220" s="121"/>
    </row>
    <row r="221" spans="1:11">
      <c r="A221" s="210"/>
      <c r="B221" s="272"/>
      <c r="C221" s="273"/>
      <c r="D221" s="273"/>
      <c r="E221" s="274"/>
      <c r="F221" s="118"/>
      <c r="G221" s="122"/>
      <c r="H221" s="120"/>
      <c r="I221" s="121"/>
      <c r="J221" s="120"/>
      <c r="K221" s="121"/>
    </row>
    <row r="222" spans="1:11" ht="49.2">
      <c r="A222" s="210" t="s">
        <v>273</v>
      </c>
      <c r="B222" s="272" t="s">
        <v>274</v>
      </c>
      <c r="C222" s="273"/>
      <c r="D222" s="273"/>
      <c r="E222" s="274"/>
      <c r="F222" s="118"/>
      <c r="G222" s="122"/>
      <c r="H222" s="120"/>
      <c r="I222" s="121"/>
      <c r="J222" s="120"/>
      <c r="K222" s="121"/>
    </row>
    <row r="223" spans="1:11">
      <c r="A223" s="210"/>
      <c r="B223" s="272" t="s">
        <v>272</v>
      </c>
      <c r="C223" s="273" t="s">
        <v>8</v>
      </c>
      <c r="D223" s="140">
        <v>1</v>
      </c>
      <c r="E223" s="274"/>
      <c r="F223" s="118"/>
      <c r="G223" s="135">
        <f t="shared" ref="G223" si="31">D223*E223</f>
        <v>0</v>
      </c>
      <c r="H223" s="128">
        <f t="shared" ref="H223" si="32">D223</f>
        <v>1</v>
      </c>
      <c r="I223" s="129">
        <f t="shared" ref="I223" si="33">E223*H223</f>
        <v>0</v>
      </c>
      <c r="J223" s="120"/>
      <c r="K223" s="121"/>
    </row>
    <row r="224" spans="1:11">
      <c r="A224" s="210"/>
      <c r="B224" s="272"/>
      <c r="C224" s="273"/>
      <c r="D224" s="273"/>
      <c r="E224" s="274"/>
      <c r="F224" s="118"/>
      <c r="G224" s="122"/>
      <c r="H224" s="120"/>
      <c r="I224" s="121"/>
      <c r="J224" s="120"/>
      <c r="K224" s="121"/>
    </row>
    <row r="225" spans="1:11">
      <c r="A225" s="210"/>
      <c r="B225" s="272"/>
      <c r="C225" s="273"/>
      <c r="D225" s="273"/>
      <c r="E225" s="274"/>
      <c r="F225" s="118"/>
      <c r="G225" s="122"/>
      <c r="H225" s="120"/>
      <c r="I225" s="121"/>
      <c r="J225" s="120"/>
      <c r="K225" s="121"/>
    </row>
    <row r="226" spans="1:11" ht="36.9">
      <c r="A226" s="210" t="s">
        <v>275</v>
      </c>
      <c r="B226" s="272" t="s">
        <v>276</v>
      </c>
      <c r="C226" s="273"/>
      <c r="D226" s="273"/>
      <c r="E226" s="274"/>
      <c r="F226" s="118"/>
      <c r="G226" s="122"/>
      <c r="H226" s="120"/>
      <c r="I226" s="121"/>
      <c r="J226" s="120"/>
      <c r="K226" s="121"/>
    </row>
    <row r="227" spans="1:11">
      <c r="A227" s="210"/>
      <c r="B227" s="272" t="s">
        <v>272</v>
      </c>
      <c r="C227" s="273" t="s">
        <v>141</v>
      </c>
      <c r="D227" s="140">
        <v>1</v>
      </c>
      <c r="E227" s="274"/>
      <c r="F227" s="118"/>
      <c r="G227" s="135">
        <f t="shared" ref="G227" si="34">D227*E227</f>
        <v>0</v>
      </c>
      <c r="H227" s="128">
        <f t="shared" ref="H227" si="35">D227</f>
        <v>1</v>
      </c>
      <c r="I227" s="129">
        <f t="shared" ref="I227" si="36">E227*H227</f>
        <v>0</v>
      </c>
      <c r="J227" s="120"/>
      <c r="K227" s="121"/>
    </row>
    <row r="228" spans="1:11">
      <c r="A228" s="210"/>
      <c r="B228" s="272"/>
      <c r="C228" s="273"/>
      <c r="D228" s="273"/>
      <c r="E228" s="274"/>
      <c r="F228" s="118"/>
      <c r="G228" s="122"/>
      <c r="H228" s="120"/>
      <c r="I228" s="121"/>
      <c r="J228" s="120"/>
      <c r="K228" s="121"/>
    </row>
    <row r="229" spans="1:11">
      <c r="A229" s="210"/>
      <c r="B229" s="272"/>
      <c r="C229" s="273"/>
      <c r="D229" s="273"/>
      <c r="E229" s="274"/>
      <c r="F229" s="118"/>
      <c r="G229" s="122"/>
      <c r="H229" s="120"/>
      <c r="I229" s="121"/>
      <c r="J229" s="120"/>
      <c r="K229" s="121"/>
    </row>
    <row r="230" spans="1:11" ht="49.2">
      <c r="A230" s="210" t="s">
        <v>277</v>
      </c>
      <c r="B230" s="272" t="s">
        <v>278</v>
      </c>
      <c r="C230" s="273"/>
      <c r="D230" s="273"/>
      <c r="E230" s="274"/>
      <c r="F230" s="118"/>
      <c r="G230" s="122"/>
      <c r="H230" s="120"/>
      <c r="I230" s="121"/>
      <c r="J230" s="120"/>
      <c r="K230" s="121"/>
    </row>
    <row r="231" spans="1:11" ht="37.799999999999997">
      <c r="A231" s="210"/>
      <c r="B231" s="276" t="s">
        <v>279</v>
      </c>
      <c r="C231" s="273"/>
      <c r="D231" s="273"/>
      <c r="E231" s="274"/>
      <c r="F231" s="118"/>
      <c r="G231" s="122"/>
      <c r="H231" s="120"/>
      <c r="I231" s="121"/>
      <c r="J231" s="120"/>
      <c r="K231" s="121"/>
    </row>
    <row r="232" spans="1:11">
      <c r="A232" s="210"/>
      <c r="B232" s="279" t="s">
        <v>280</v>
      </c>
      <c r="C232" s="273" t="s">
        <v>8</v>
      </c>
      <c r="D232" s="273">
        <v>700</v>
      </c>
      <c r="E232" s="274"/>
      <c r="F232" s="118"/>
      <c r="G232" s="135">
        <f t="shared" ref="G232" si="37">D232*E232</f>
        <v>0</v>
      </c>
      <c r="H232" s="128">
        <f t="shared" ref="H232" si="38">D232</f>
        <v>700</v>
      </c>
      <c r="I232" s="129">
        <f t="shared" ref="I232" si="39">E232*H232</f>
        <v>0</v>
      </c>
      <c r="J232" s="120"/>
      <c r="K232" s="121"/>
    </row>
    <row r="233" spans="1:11">
      <c r="A233" s="210"/>
      <c r="B233" s="279"/>
      <c r="C233" s="273"/>
      <c r="D233" s="273"/>
      <c r="E233" s="274"/>
      <c r="F233" s="118"/>
      <c r="G233" s="122"/>
      <c r="H233" s="120"/>
      <c r="I233" s="121"/>
      <c r="J233" s="120"/>
      <c r="K233" s="121"/>
    </row>
    <row r="234" spans="1:11">
      <c r="A234" s="210"/>
      <c r="B234" s="279"/>
      <c r="C234" s="273"/>
      <c r="D234" s="273"/>
      <c r="E234" s="274"/>
      <c r="F234" s="118"/>
      <c r="G234" s="122"/>
      <c r="H234" s="120"/>
      <c r="I234" s="121"/>
      <c r="J234" s="120"/>
      <c r="K234" s="121"/>
    </row>
    <row r="235" spans="1:11" ht="49.2">
      <c r="A235" s="210" t="s">
        <v>281</v>
      </c>
      <c r="B235" s="279" t="s">
        <v>282</v>
      </c>
      <c r="C235" s="273"/>
      <c r="D235" s="273"/>
      <c r="E235" s="274"/>
      <c r="F235" s="118"/>
      <c r="G235" s="122"/>
      <c r="H235" s="120"/>
      <c r="I235" s="121"/>
      <c r="J235" s="120"/>
      <c r="K235" s="121"/>
    </row>
    <row r="236" spans="1:11">
      <c r="A236" s="210"/>
      <c r="B236" s="279" t="s">
        <v>272</v>
      </c>
      <c r="C236" s="273" t="s">
        <v>7</v>
      </c>
      <c r="D236" s="273">
        <v>2</v>
      </c>
      <c r="E236" s="274"/>
      <c r="F236" s="118"/>
      <c r="G236" s="135">
        <f t="shared" ref="G236" si="40">D236*E236</f>
        <v>0</v>
      </c>
      <c r="H236" s="128">
        <f t="shared" ref="H236" si="41">D236</f>
        <v>2</v>
      </c>
      <c r="I236" s="129">
        <f t="shared" ref="I236" si="42">E236*H236</f>
        <v>0</v>
      </c>
      <c r="J236" s="120"/>
      <c r="K236" s="121"/>
    </row>
    <row r="237" spans="1:11">
      <c r="A237" s="210"/>
      <c r="B237" s="279"/>
      <c r="C237" s="273"/>
      <c r="D237" s="273"/>
      <c r="E237" s="274"/>
      <c r="F237" s="118"/>
      <c r="G237" s="122"/>
      <c r="H237" s="120"/>
      <c r="I237" s="121"/>
      <c r="J237" s="120"/>
      <c r="K237" s="121"/>
    </row>
    <row r="238" spans="1:11">
      <c r="A238" s="210"/>
      <c r="B238" s="279"/>
      <c r="C238" s="273"/>
      <c r="D238" s="273"/>
      <c r="E238" s="274"/>
      <c r="F238" s="118"/>
      <c r="G238" s="122"/>
      <c r="H238" s="120"/>
      <c r="I238" s="121"/>
      <c r="J238" s="120"/>
      <c r="K238" s="121"/>
    </row>
    <row r="239" spans="1:11" ht="36.9">
      <c r="A239" s="210" t="s">
        <v>283</v>
      </c>
      <c r="B239" s="272" t="s">
        <v>284</v>
      </c>
      <c r="C239" s="273"/>
      <c r="D239" s="273"/>
      <c r="E239" s="274"/>
      <c r="F239" s="118"/>
      <c r="G239" s="122"/>
      <c r="H239" s="120"/>
      <c r="I239" s="121"/>
      <c r="J239" s="120"/>
      <c r="K239" s="121"/>
    </row>
    <row r="240" spans="1:11">
      <c r="A240" s="210"/>
      <c r="B240" s="272" t="s">
        <v>285</v>
      </c>
      <c r="C240" s="273" t="s">
        <v>7</v>
      </c>
      <c r="D240" s="273">
        <v>1</v>
      </c>
      <c r="E240" s="274"/>
      <c r="F240" s="118"/>
      <c r="G240" s="135">
        <f t="shared" ref="G240" si="43">D240*E240</f>
        <v>0</v>
      </c>
      <c r="H240" s="128">
        <f t="shared" ref="H240" si="44">D240</f>
        <v>1</v>
      </c>
      <c r="I240" s="129">
        <f t="shared" ref="I240" si="45">E240*H240</f>
        <v>0</v>
      </c>
      <c r="J240" s="120"/>
      <c r="K240" s="121"/>
    </row>
    <row r="241" spans="1:12">
      <c r="A241" s="269"/>
      <c r="B241" s="118"/>
      <c r="C241" s="270"/>
      <c r="D241" s="270"/>
      <c r="E241" s="271"/>
      <c r="F241" s="118"/>
      <c r="G241" s="122"/>
      <c r="H241" s="120"/>
      <c r="I241" s="121"/>
      <c r="J241" s="120"/>
      <c r="K241" s="121"/>
    </row>
    <row r="242" spans="1:12" s="1" customFormat="1" ht="36.9">
      <c r="A242" s="122" t="s">
        <v>286</v>
      </c>
      <c r="B242" s="272" t="s">
        <v>441</v>
      </c>
      <c r="C242" s="139"/>
      <c r="D242" s="139"/>
      <c r="E242" s="220"/>
      <c r="F242" s="148"/>
      <c r="G242" s="135"/>
      <c r="H242" s="128"/>
      <c r="I242" s="129"/>
      <c r="J242" s="128"/>
      <c r="K242" s="129"/>
      <c r="L242" s="6"/>
    </row>
    <row r="243" spans="1:12" s="1" customFormat="1" ht="36.9">
      <c r="A243" s="122"/>
      <c r="B243" s="272" t="s">
        <v>442</v>
      </c>
      <c r="C243" s="139"/>
      <c r="D243" s="139"/>
      <c r="E243" s="220"/>
      <c r="F243" s="148"/>
      <c r="G243" s="135"/>
      <c r="H243" s="128"/>
      <c r="I243" s="129"/>
      <c r="J243" s="128"/>
      <c r="K243" s="129"/>
      <c r="L243" s="6"/>
    </row>
    <row r="244" spans="1:12" s="1" customFormat="1" ht="36.9">
      <c r="A244" s="122"/>
      <c r="B244" s="272" t="s">
        <v>178</v>
      </c>
      <c r="C244" s="139"/>
      <c r="D244" s="139"/>
      <c r="E244" s="220"/>
      <c r="F244" s="148"/>
      <c r="G244" s="135"/>
      <c r="H244" s="128"/>
      <c r="I244" s="129"/>
      <c r="J244" s="128"/>
      <c r="K244" s="129"/>
      <c r="L244" s="6"/>
    </row>
    <row r="245" spans="1:12" s="1" customFormat="1" ht="36.9">
      <c r="A245" s="122"/>
      <c r="B245" s="272" t="s">
        <v>443</v>
      </c>
      <c r="C245" s="139"/>
      <c r="D245" s="139"/>
      <c r="E245" s="220"/>
      <c r="F245" s="148"/>
      <c r="G245" s="135"/>
      <c r="H245" s="128"/>
      <c r="I245" s="129"/>
      <c r="J245" s="128"/>
      <c r="K245" s="129"/>
      <c r="L245" s="6"/>
    </row>
    <row r="246" spans="1:12" s="1" customFormat="1" ht="49.2">
      <c r="A246" s="122"/>
      <c r="B246" s="272" t="s">
        <v>179</v>
      </c>
      <c r="C246" s="139"/>
      <c r="D246" s="139"/>
      <c r="E246" s="220"/>
      <c r="F246" s="148"/>
      <c r="G246" s="135"/>
      <c r="H246" s="128"/>
      <c r="I246" s="129"/>
      <c r="J246" s="128"/>
      <c r="K246" s="129"/>
      <c r="L246" s="6"/>
    </row>
    <row r="247" spans="1:12" s="1" customFormat="1" ht="36.9">
      <c r="A247" s="122"/>
      <c r="B247" s="272" t="s">
        <v>181</v>
      </c>
      <c r="C247" s="139"/>
      <c r="D247" s="139"/>
      <c r="E247" s="220"/>
      <c r="F247" s="148"/>
      <c r="G247" s="135"/>
      <c r="H247" s="128"/>
      <c r="I247" s="129"/>
      <c r="J247" s="128"/>
      <c r="K247" s="129"/>
      <c r="L247" s="6"/>
    </row>
    <row r="248" spans="1:12" s="1" customFormat="1">
      <c r="A248" s="122"/>
      <c r="B248" s="272" t="s">
        <v>444</v>
      </c>
      <c r="C248" s="139"/>
      <c r="D248" s="139"/>
      <c r="E248" s="220"/>
      <c r="F248" s="148"/>
      <c r="G248" s="135"/>
      <c r="H248" s="128"/>
      <c r="I248" s="129"/>
      <c r="J248" s="128"/>
      <c r="K248" s="129"/>
      <c r="L248" s="6"/>
    </row>
    <row r="249" spans="1:12" s="1" customFormat="1" ht="49.2">
      <c r="A249" s="122"/>
      <c r="B249" s="272" t="s">
        <v>176</v>
      </c>
      <c r="C249" s="139"/>
      <c r="D249" s="139"/>
      <c r="E249" s="220"/>
      <c r="F249" s="148"/>
      <c r="G249" s="135"/>
      <c r="H249" s="128"/>
      <c r="I249" s="129"/>
      <c r="J249" s="128"/>
      <c r="K249" s="129"/>
      <c r="L249" s="6"/>
    </row>
    <row r="250" spans="1:12" s="1" customFormat="1" ht="49.2">
      <c r="A250" s="122"/>
      <c r="B250" s="272" t="s">
        <v>445</v>
      </c>
      <c r="C250" s="139"/>
      <c r="D250" s="139"/>
      <c r="E250" s="220"/>
      <c r="F250" s="148"/>
      <c r="G250" s="135"/>
      <c r="H250" s="128"/>
      <c r="I250" s="129"/>
      <c r="J250" s="128"/>
      <c r="K250" s="129"/>
      <c r="L250" s="6"/>
    </row>
    <row r="251" spans="1:12" s="1" customFormat="1" ht="36.9">
      <c r="A251" s="122"/>
      <c r="B251" s="272" t="s">
        <v>446</v>
      </c>
      <c r="C251" s="139"/>
      <c r="D251" s="139"/>
      <c r="E251" s="220"/>
      <c r="F251" s="148"/>
      <c r="G251" s="135"/>
      <c r="H251" s="128"/>
      <c r="I251" s="129"/>
      <c r="J251" s="128"/>
      <c r="K251" s="129"/>
      <c r="L251" s="6"/>
    </row>
    <row r="252" spans="1:12" s="1" customFormat="1" ht="61.5">
      <c r="A252" s="122"/>
      <c r="B252" s="272" t="s">
        <v>447</v>
      </c>
      <c r="C252" s="139"/>
      <c r="D252" s="139"/>
      <c r="E252" s="220"/>
      <c r="F252" s="148"/>
      <c r="G252" s="135"/>
      <c r="H252" s="128"/>
      <c r="I252" s="129"/>
      <c r="J252" s="128"/>
      <c r="K252" s="129"/>
      <c r="L252" s="6"/>
    </row>
    <row r="253" spans="1:12" s="1" customFormat="1" ht="36.9">
      <c r="A253" s="122"/>
      <c r="B253" s="272" t="s">
        <v>448</v>
      </c>
      <c r="C253" s="139"/>
      <c r="D253" s="139"/>
      <c r="E253" s="220"/>
      <c r="F253" s="148"/>
      <c r="G253" s="135"/>
      <c r="H253" s="128"/>
      <c r="I253" s="129"/>
      <c r="J253" s="128"/>
      <c r="K253" s="129"/>
      <c r="L253" s="6"/>
    </row>
    <row r="254" spans="1:12" s="1" customFormat="1" ht="24.6">
      <c r="A254" s="122"/>
      <c r="B254" s="272" t="s">
        <v>449</v>
      </c>
      <c r="C254" s="139"/>
      <c r="D254" s="139"/>
      <c r="E254" s="220"/>
      <c r="F254" s="148"/>
      <c r="G254" s="135"/>
      <c r="H254" s="128"/>
      <c r="I254" s="129"/>
      <c r="J254" s="128"/>
      <c r="K254" s="129"/>
      <c r="L254" s="6"/>
    </row>
    <row r="255" spans="1:12" s="1" customFormat="1" ht="24.6">
      <c r="A255" s="122"/>
      <c r="B255" s="272" t="s">
        <v>450</v>
      </c>
      <c r="C255" s="139"/>
      <c r="D255" s="139"/>
      <c r="E255" s="220"/>
      <c r="F255" s="148"/>
      <c r="G255" s="135"/>
      <c r="H255" s="128"/>
      <c r="I255" s="129"/>
      <c r="J255" s="128"/>
      <c r="K255" s="129"/>
      <c r="L255" s="6"/>
    </row>
    <row r="256" spans="1:12" s="1" customFormat="1">
      <c r="A256" s="122"/>
      <c r="B256" s="272" t="s">
        <v>451</v>
      </c>
      <c r="C256" s="139"/>
      <c r="D256" s="139"/>
      <c r="E256" s="220"/>
      <c r="F256" s="148"/>
      <c r="G256" s="135"/>
      <c r="H256" s="128"/>
      <c r="I256" s="129"/>
      <c r="J256" s="128"/>
      <c r="K256" s="129"/>
      <c r="L256" s="6"/>
    </row>
    <row r="257" spans="1:12" s="1" customFormat="1" ht="36.9">
      <c r="A257" s="122"/>
      <c r="B257" s="272" t="s">
        <v>224</v>
      </c>
      <c r="C257" s="139"/>
      <c r="D257" s="139"/>
      <c r="E257" s="220"/>
      <c r="F257" s="148"/>
      <c r="G257" s="135"/>
      <c r="H257" s="128"/>
      <c r="I257" s="129"/>
      <c r="J257" s="128"/>
      <c r="K257" s="129"/>
      <c r="L257" s="6"/>
    </row>
    <row r="258" spans="1:12" s="1" customFormat="1" ht="24.6">
      <c r="A258" s="122"/>
      <c r="B258" s="272" t="s">
        <v>452</v>
      </c>
      <c r="C258" s="139"/>
      <c r="D258" s="139"/>
      <c r="E258" s="220"/>
      <c r="F258" s="148"/>
      <c r="G258" s="135"/>
      <c r="H258" s="128"/>
      <c r="I258" s="129"/>
      <c r="J258" s="128"/>
      <c r="K258" s="129"/>
      <c r="L258" s="6"/>
    </row>
    <row r="259" spans="1:12" s="1" customFormat="1" ht="24.6">
      <c r="A259" s="122"/>
      <c r="B259" s="272" t="s">
        <v>453</v>
      </c>
      <c r="C259" s="139"/>
      <c r="D259" s="139"/>
      <c r="E259" s="220"/>
      <c r="F259" s="148"/>
      <c r="G259" s="135"/>
      <c r="H259" s="128"/>
      <c r="I259" s="129"/>
      <c r="J259" s="128"/>
      <c r="K259" s="129"/>
      <c r="L259" s="6"/>
    </row>
    <row r="260" spans="1:12" s="1" customFormat="1" ht="49.2">
      <c r="A260" s="122"/>
      <c r="B260" s="272" t="s">
        <v>500</v>
      </c>
      <c r="C260" s="139"/>
      <c r="D260" s="139"/>
      <c r="E260" s="220"/>
      <c r="F260" s="148"/>
      <c r="G260" s="135"/>
      <c r="H260" s="128"/>
      <c r="I260" s="129"/>
      <c r="J260" s="128"/>
      <c r="K260" s="129"/>
      <c r="L260" s="6"/>
    </row>
    <row r="261" spans="1:12" s="1" customFormat="1">
      <c r="A261" s="122"/>
      <c r="B261" s="281" t="s">
        <v>454</v>
      </c>
      <c r="C261" s="139"/>
      <c r="D261" s="139"/>
      <c r="E261" s="220"/>
      <c r="F261" s="148"/>
      <c r="G261" s="135"/>
      <c r="H261" s="128"/>
      <c r="I261" s="129"/>
      <c r="J261" s="128"/>
      <c r="K261" s="129"/>
      <c r="L261" s="6"/>
    </row>
    <row r="262" spans="1:12" s="1" customFormat="1">
      <c r="A262" s="122"/>
      <c r="B262" s="281" t="s">
        <v>455</v>
      </c>
      <c r="C262" s="139"/>
      <c r="D262" s="139"/>
      <c r="E262" s="220"/>
      <c r="F262" s="148"/>
      <c r="G262" s="135"/>
      <c r="H262" s="128"/>
      <c r="I262" s="129"/>
      <c r="J262" s="128"/>
      <c r="K262" s="129"/>
      <c r="L262" s="6"/>
    </row>
    <row r="263" spans="1:12" s="1" customFormat="1">
      <c r="A263" s="122"/>
      <c r="B263" s="130" t="s">
        <v>456</v>
      </c>
      <c r="C263" s="139"/>
      <c r="D263" s="139"/>
      <c r="E263" s="220"/>
      <c r="F263" s="148"/>
      <c r="G263" s="135"/>
      <c r="H263" s="128"/>
      <c r="I263" s="129"/>
      <c r="J263" s="128"/>
      <c r="K263" s="129"/>
      <c r="L263" s="6"/>
    </row>
    <row r="264" spans="1:12" s="1" customFormat="1">
      <c r="A264" s="122"/>
      <c r="B264" s="130" t="s">
        <v>457</v>
      </c>
      <c r="C264" s="139"/>
      <c r="D264" s="139"/>
      <c r="E264" s="220"/>
      <c r="F264" s="148"/>
      <c r="G264" s="135"/>
      <c r="H264" s="128"/>
      <c r="I264" s="129"/>
      <c r="J264" s="128"/>
      <c r="K264" s="129"/>
      <c r="L264" s="6"/>
    </row>
    <row r="265" spans="1:12" s="1" customFormat="1">
      <c r="A265" s="122"/>
      <c r="B265" s="281" t="s">
        <v>458</v>
      </c>
      <c r="C265" s="139"/>
      <c r="D265" s="139"/>
      <c r="E265" s="220"/>
      <c r="F265" s="148"/>
      <c r="G265" s="135"/>
      <c r="H265" s="128"/>
      <c r="I265" s="129"/>
      <c r="J265" s="128"/>
      <c r="K265" s="129"/>
      <c r="L265" s="6"/>
    </row>
    <row r="266" spans="1:12" s="1" customFormat="1">
      <c r="A266" s="122"/>
      <c r="B266" s="130" t="s">
        <v>459</v>
      </c>
      <c r="C266" s="139"/>
      <c r="D266" s="139"/>
      <c r="E266" s="220"/>
      <c r="F266" s="148"/>
      <c r="G266" s="135"/>
      <c r="H266" s="128"/>
      <c r="I266" s="129"/>
      <c r="J266" s="128"/>
      <c r="K266" s="129"/>
      <c r="L266" s="6"/>
    </row>
    <row r="267" spans="1:12" s="1" customFormat="1">
      <c r="A267" s="122"/>
      <c r="B267" s="130" t="s">
        <v>460</v>
      </c>
      <c r="C267" s="139"/>
      <c r="D267" s="139"/>
      <c r="E267" s="220"/>
      <c r="F267" s="148"/>
      <c r="G267" s="135"/>
      <c r="H267" s="128"/>
      <c r="I267" s="129"/>
      <c r="J267" s="128"/>
      <c r="K267" s="129"/>
      <c r="L267" s="6"/>
    </row>
    <row r="268" spans="1:12" s="1" customFormat="1">
      <c r="A268" s="122"/>
      <c r="B268" s="281" t="s">
        <v>461</v>
      </c>
      <c r="C268" s="139"/>
      <c r="D268" s="139"/>
      <c r="E268" s="220"/>
      <c r="F268" s="148"/>
      <c r="G268" s="135"/>
      <c r="H268" s="128"/>
      <c r="I268" s="129"/>
      <c r="J268" s="128"/>
      <c r="K268" s="129"/>
      <c r="L268" s="6"/>
    </row>
    <row r="269" spans="1:12" s="1" customFormat="1">
      <c r="A269" s="122"/>
      <c r="B269" s="282" t="s">
        <v>462</v>
      </c>
      <c r="C269" s="139"/>
      <c r="D269" s="139"/>
      <c r="E269" s="220"/>
      <c r="F269" s="148"/>
      <c r="G269" s="135"/>
      <c r="H269" s="128"/>
      <c r="I269" s="129"/>
      <c r="J269" s="128"/>
      <c r="K269" s="129"/>
      <c r="L269" s="6"/>
    </row>
    <row r="270" spans="1:12" s="1" customFormat="1">
      <c r="A270" s="122"/>
      <c r="B270" s="130" t="s">
        <v>463</v>
      </c>
      <c r="C270" s="139"/>
      <c r="D270" s="139"/>
      <c r="E270" s="220"/>
      <c r="F270" s="148"/>
      <c r="G270" s="135"/>
      <c r="H270" s="128"/>
      <c r="I270" s="129"/>
      <c r="J270" s="128"/>
      <c r="K270" s="129"/>
      <c r="L270" s="6"/>
    </row>
    <row r="271" spans="1:12" s="1" customFormat="1">
      <c r="A271" s="122"/>
      <c r="B271" s="282" t="s">
        <v>464</v>
      </c>
      <c r="C271" s="139"/>
      <c r="D271" s="139"/>
      <c r="E271" s="220"/>
      <c r="F271" s="148"/>
      <c r="G271" s="135"/>
      <c r="H271" s="128"/>
      <c r="I271" s="129"/>
      <c r="J271" s="128"/>
      <c r="K271" s="129"/>
      <c r="L271" s="6"/>
    </row>
    <row r="272" spans="1:12" s="1" customFormat="1">
      <c r="A272" s="122"/>
      <c r="B272" s="282" t="s">
        <v>465</v>
      </c>
      <c r="C272" s="139"/>
      <c r="D272" s="139"/>
      <c r="E272" s="220"/>
      <c r="F272" s="148"/>
      <c r="G272" s="135"/>
      <c r="H272" s="128"/>
      <c r="I272" s="129"/>
      <c r="J272" s="128"/>
      <c r="K272" s="129"/>
      <c r="L272" s="6"/>
    </row>
    <row r="273" spans="1:12" s="1" customFormat="1">
      <c r="A273" s="122"/>
      <c r="B273" s="282" t="s">
        <v>466</v>
      </c>
      <c r="C273" s="139"/>
      <c r="D273" s="139"/>
      <c r="E273" s="220"/>
      <c r="F273" s="148"/>
      <c r="G273" s="135"/>
      <c r="H273" s="128"/>
      <c r="I273" s="129"/>
      <c r="J273" s="128"/>
      <c r="K273" s="129"/>
      <c r="L273" s="6"/>
    </row>
    <row r="274" spans="1:12" s="1" customFormat="1">
      <c r="A274" s="122"/>
      <c r="B274" s="283" t="s">
        <v>501</v>
      </c>
      <c r="C274" s="139"/>
      <c r="D274" s="139"/>
      <c r="E274" s="220"/>
      <c r="F274" s="148"/>
      <c r="G274" s="135"/>
      <c r="H274" s="128"/>
      <c r="I274" s="129"/>
      <c r="J274" s="128"/>
      <c r="K274" s="129"/>
      <c r="L274" s="6"/>
    </row>
    <row r="275" spans="1:12" s="1" customFormat="1">
      <c r="A275" s="122"/>
      <c r="B275" s="282" t="s">
        <v>467</v>
      </c>
      <c r="C275" s="139"/>
      <c r="D275" s="139"/>
      <c r="E275" s="220"/>
      <c r="F275" s="148"/>
      <c r="G275" s="135"/>
      <c r="H275" s="128"/>
      <c r="I275" s="129"/>
      <c r="J275" s="128"/>
      <c r="K275" s="129"/>
      <c r="L275" s="6"/>
    </row>
    <row r="276" spans="1:12" s="1" customFormat="1">
      <c r="A276" s="122"/>
      <c r="B276" s="282" t="s">
        <v>468</v>
      </c>
      <c r="C276" s="139"/>
      <c r="D276" s="139"/>
      <c r="E276" s="220"/>
      <c r="F276" s="148"/>
      <c r="G276" s="135"/>
      <c r="H276" s="128"/>
      <c r="I276" s="129"/>
      <c r="J276" s="128"/>
      <c r="K276" s="129"/>
      <c r="L276" s="6"/>
    </row>
    <row r="277" spans="1:12" s="1" customFormat="1">
      <c r="A277" s="122"/>
      <c r="B277" s="282" t="s">
        <v>469</v>
      </c>
      <c r="C277" s="139"/>
      <c r="D277" s="139"/>
      <c r="E277" s="220"/>
      <c r="F277" s="148"/>
      <c r="G277" s="135"/>
      <c r="H277" s="128"/>
      <c r="I277" s="129"/>
      <c r="J277" s="128"/>
      <c r="K277" s="129"/>
      <c r="L277" s="6"/>
    </row>
    <row r="278" spans="1:12" s="1" customFormat="1">
      <c r="A278" s="122"/>
      <c r="B278" s="282" t="s">
        <v>470</v>
      </c>
      <c r="C278" s="139"/>
      <c r="D278" s="139"/>
      <c r="E278" s="220"/>
      <c r="F278" s="148"/>
      <c r="G278" s="135"/>
      <c r="H278" s="128"/>
      <c r="I278" s="129"/>
      <c r="J278" s="128"/>
      <c r="K278" s="129"/>
      <c r="L278" s="6"/>
    </row>
    <row r="279" spans="1:12" s="1" customFormat="1">
      <c r="A279" s="122"/>
      <c r="B279" s="282" t="s">
        <v>471</v>
      </c>
      <c r="C279" s="139"/>
      <c r="D279" s="139"/>
      <c r="E279" s="220"/>
      <c r="F279" s="148"/>
      <c r="G279" s="135"/>
      <c r="H279" s="128"/>
      <c r="I279" s="129"/>
      <c r="J279" s="128"/>
      <c r="K279" s="129"/>
      <c r="L279" s="6"/>
    </row>
    <row r="280" spans="1:12" s="1" customFormat="1">
      <c r="A280" s="122"/>
      <c r="B280" s="282" t="s">
        <v>472</v>
      </c>
      <c r="C280" s="139"/>
      <c r="D280" s="139"/>
      <c r="E280" s="220"/>
      <c r="F280" s="148"/>
      <c r="G280" s="135"/>
      <c r="H280" s="128"/>
      <c r="I280" s="129"/>
      <c r="J280" s="128"/>
      <c r="K280" s="129"/>
      <c r="L280" s="6"/>
    </row>
    <row r="281" spans="1:12" s="1" customFormat="1">
      <c r="A281" s="122"/>
      <c r="B281" s="281" t="s">
        <v>473</v>
      </c>
      <c r="C281" s="139"/>
      <c r="D281" s="139"/>
      <c r="E281" s="220"/>
      <c r="F281" s="148"/>
      <c r="G281" s="135"/>
      <c r="H281" s="128"/>
      <c r="I281" s="129"/>
      <c r="J281" s="128"/>
      <c r="K281" s="129"/>
      <c r="L281" s="6"/>
    </row>
    <row r="282" spans="1:12" s="1" customFormat="1">
      <c r="A282" s="122"/>
      <c r="B282" s="282" t="s">
        <v>474</v>
      </c>
      <c r="C282" s="139"/>
      <c r="D282" s="139"/>
      <c r="E282" s="220"/>
      <c r="F282" s="148"/>
      <c r="G282" s="135"/>
      <c r="H282" s="128"/>
      <c r="I282" s="129"/>
      <c r="J282" s="128"/>
      <c r="K282" s="129"/>
      <c r="L282" s="6"/>
    </row>
    <row r="283" spans="1:12" s="1" customFormat="1">
      <c r="A283" s="122"/>
      <c r="B283" s="282" t="s">
        <v>465</v>
      </c>
      <c r="C283" s="139"/>
      <c r="D283" s="139"/>
      <c r="E283" s="220"/>
      <c r="F283" s="148"/>
      <c r="G283" s="135"/>
      <c r="H283" s="128"/>
      <c r="I283" s="129"/>
      <c r="J283" s="128"/>
      <c r="K283" s="129"/>
      <c r="L283" s="6"/>
    </row>
    <row r="284" spans="1:12" s="1" customFormat="1">
      <c r="A284" s="122"/>
      <c r="B284" s="282" t="s">
        <v>467</v>
      </c>
      <c r="C284" s="139"/>
      <c r="D284" s="139"/>
      <c r="E284" s="220"/>
      <c r="F284" s="148"/>
      <c r="G284" s="135"/>
      <c r="H284" s="128"/>
      <c r="I284" s="129"/>
      <c r="J284" s="128"/>
      <c r="K284" s="129"/>
      <c r="L284" s="6"/>
    </row>
    <row r="285" spans="1:12" s="1" customFormat="1">
      <c r="A285" s="122"/>
      <c r="B285" s="282" t="s">
        <v>475</v>
      </c>
      <c r="C285" s="139"/>
      <c r="D285" s="139"/>
      <c r="E285" s="220"/>
      <c r="F285" s="148"/>
      <c r="G285" s="135"/>
      <c r="H285" s="128"/>
      <c r="I285" s="129"/>
      <c r="J285" s="128"/>
      <c r="K285" s="129"/>
      <c r="L285" s="6"/>
    </row>
    <row r="286" spans="1:12" s="1" customFormat="1">
      <c r="A286" s="122"/>
      <c r="B286" s="282" t="s">
        <v>476</v>
      </c>
      <c r="C286" s="139"/>
      <c r="D286" s="139"/>
      <c r="E286" s="220"/>
      <c r="F286" s="148"/>
      <c r="G286" s="135"/>
      <c r="H286" s="128"/>
      <c r="I286" s="129"/>
      <c r="J286" s="128"/>
      <c r="K286" s="129"/>
      <c r="L286" s="6"/>
    </row>
    <row r="287" spans="1:12" s="1" customFormat="1">
      <c r="A287" s="122"/>
      <c r="B287" s="282" t="s">
        <v>477</v>
      </c>
      <c r="C287" s="139"/>
      <c r="D287" s="139"/>
      <c r="E287" s="220"/>
      <c r="F287" s="148"/>
      <c r="G287" s="135"/>
      <c r="H287" s="128"/>
      <c r="I287" s="129"/>
      <c r="J287" s="128"/>
      <c r="K287" s="129"/>
      <c r="L287" s="6"/>
    </row>
    <row r="288" spans="1:12" s="1" customFormat="1">
      <c r="A288" s="122"/>
      <c r="B288" s="282" t="s">
        <v>213</v>
      </c>
      <c r="C288" s="139"/>
      <c r="D288" s="139"/>
      <c r="E288" s="220"/>
      <c r="F288" s="148"/>
      <c r="G288" s="135"/>
      <c r="H288" s="128"/>
      <c r="I288" s="129"/>
      <c r="J288" s="128"/>
      <c r="K288" s="129"/>
      <c r="L288" s="6"/>
    </row>
    <row r="289" spans="1:12" s="1" customFormat="1">
      <c r="A289" s="122"/>
      <c r="B289" s="281" t="s">
        <v>200</v>
      </c>
      <c r="C289" s="139"/>
      <c r="D289" s="139"/>
      <c r="E289" s="220"/>
      <c r="F289" s="148"/>
      <c r="G289" s="135"/>
      <c r="H289" s="128"/>
      <c r="I289" s="129"/>
      <c r="J289" s="128"/>
      <c r="K289" s="129"/>
      <c r="L289" s="6"/>
    </row>
    <row r="290" spans="1:12" s="1" customFormat="1">
      <c r="A290" s="122"/>
      <c r="B290" s="130" t="s">
        <v>201</v>
      </c>
      <c r="C290" s="139"/>
      <c r="D290" s="139"/>
      <c r="E290" s="220"/>
      <c r="F290" s="148"/>
      <c r="G290" s="135"/>
      <c r="H290" s="128"/>
      <c r="I290" s="129"/>
      <c r="J290" s="128"/>
      <c r="K290" s="129"/>
      <c r="L290" s="6"/>
    </row>
    <row r="291" spans="1:12" s="1" customFormat="1">
      <c r="A291" s="122"/>
      <c r="B291" s="130" t="s">
        <v>478</v>
      </c>
      <c r="C291" s="139" t="s">
        <v>7</v>
      </c>
      <c r="D291" s="139">
        <v>1</v>
      </c>
      <c r="E291" s="220"/>
      <c r="F291" s="148"/>
      <c r="G291" s="135">
        <f t="shared" ref="G291:G292" si="46">D291*E291</f>
        <v>0</v>
      </c>
      <c r="H291" s="128">
        <f>D291</f>
        <v>1</v>
      </c>
      <c r="I291" s="129">
        <f t="shared" ref="I291:I292" si="47">E291*H291</f>
        <v>0</v>
      </c>
      <c r="J291" s="128"/>
      <c r="K291" s="129"/>
      <c r="L291" s="6"/>
    </row>
    <row r="292" spans="1:12" s="1" customFormat="1">
      <c r="A292" s="122"/>
      <c r="B292" s="130" t="s">
        <v>479</v>
      </c>
      <c r="C292" s="139" t="s">
        <v>7</v>
      </c>
      <c r="D292" s="139">
        <v>1</v>
      </c>
      <c r="E292" s="220"/>
      <c r="F292" s="148"/>
      <c r="G292" s="135">
        <f t="shared" si="46"/>
        <v>0</v>
      </c>
      <c r="H292" s="128">
        <f>D292</f>
        <v>1</v>
      </c>
      <c r="I292" s="129">
        <f t="shared" si="47"/>
        <v>0</v>
      </c>
      <c r="J292" s="128"/>
      <c r="K292" s="129"/>
      <c r="L292" s="6"/>
    </row>
    <row r="293" spans="1:12" s="1" customFormat="1">
      <c r="A293" s="122"/>
      <c r="B293" s="155"/>
      <c r="C293" s="139"/>
      <c r="D293" s="139"/>
      <c r="E293" s="220"/>
      <c r="F293" s="148"/>
      <c r="G293" s="135"/>
      <c r="H293" s="128"/>
      <c r="I293" s="129"/>
      <c r="J293" s="128"/>
      <c r="K293" s="129"/>
      <c r="L293" s="6"/>
    </row>
    <row r="294" spans="1:12" s="1" customFormat="1" ht="73.8">
      <c r="A294" s="122" t="s">
        <v>287</v>
      </c>
      <c r="B294" s="279" t="s">
        <v>499</v>
      </c>
      <c r="C294" s="139"/>
      <c r="D294" s="139"/>
      <c r="E294" s="220"/>
      <c r="F294" s="148"/>
      <c r="G294" s="135"/>
      <c r="H294" s="128"/>
      <c r="I294" s="129"/>
      <c r="J294" s="128"/>
      <c r="K294" s="129"/>
      <c r="L294" s="6"/>
    </row>
    <row r="295" spans="1:12" s="1" customFormat="1" ht="50.4">
      <c r="A295" s="122"/>
      <c r="B295" s="280" t="s">
        <v>262</v>
      </c>
      <c r="C295" s="139"/>
      <c r="D295" s="139"/>
      <c r="E295" s="220"/>
      <c r="F295" s="148"/>
      <c r="G295" s="135"/>
      <c r="H295" s="128"/>
      <c r="I295" s="129"/>
      <c r="J295" s="128"/>
      <c r="K295" s="129"/>
      <c r="L295" s="6"/>
    </row>
    <row r="296" spans="1:12" s="1" customFormat="1" ht="25.2">
      <c r="A296" s="122"/>
      <c r="B296" s="280" t="s">
        <v>480</v>
      </c>
      <c r="C296" s="139"/>
      <c r="D296" s="139"/>
      <c r="E296" s="220"/>
      <c r="F296" s="148"/>
      <c r="G296" s="135"/>
      <c r="H296" s="128"/>
      <c r="I296" s="129"/>
      <c r="J296" s="128"/>
      <c r="K296" s="129"/>
      <c r="L296" s="6"/>
    </row>
    <row r="297" spans="1:12" s="1" customFormat="1">
      <c r="A297" s="122"/>
      <c r="B297" s="272" t="s">
        <v>263</v>
      </c>
      <c r="C297" s="139" t="s">
        <v>8</v>
      </c>
      <c r="D297" s="139">
        <v>10</v>
      </c>
      <c r="E297" s="220"/>
      <c r="F297" s="148"/>
      <c r="G297" s="135">
        <f t="shared" ref="G297:G298" si="48">D297*E297</f>
        <v>0</v>
      </c>
      <c r="H297" s="128">
        <f>D297</f>
        <v>10</v>
      </c>
      <c r="I297" s="129">
        <f t="shared" ref="I297:I298" si="49">E297*H297</f>
        <v>0</v>
      </c>
      <c r="J297" s="128"/>
      <c r="K297" s="129"/>
      <c r="L297" s="6"/>
    </row>
    <row r="298" spans="1:12" s="1" customFormat="1">
      <c r="A298" s="122"/>
      <c r="B298" s="272" t="s">
        <v>264</v>
      </c>
      <c r="C298" s="139" t="s">
        <v>8</v>
      </c>
      <c r="D298" s="139">
        <v>10</v>
      </c>
      <c r="E298" s="220"/>
      <c r="F298" s="148"/>
      <c r="G298" s="135">
        <f t="shared" si="48"/>
        <v>0</v>
      </c>
      <c r="H298" s="128">
        <f>D298</f>
        <v>10</v>
      </c>
      <c r="I298" s="129">
        <f t="shared" si="49"/>
        <v>0</v>
      </c>
      <c r="J298" s="128"/>
      <c r="K298" s="129"/>
      <c r="L298" s="6"/>
    </row>
    <row r="299" spans="1:12" s="1" customFormat="1">
      <c r="A299" s="122"/>
      <c r="B299" s="233"/>
      <c r="C299" s="139"/>
      <c r="D299" s="139"/>
      <c r="E299" s="220"/>
      <c r="F299" s="148"/>
      <c r="G299" s="135"/>
      <c r="H299" s="128"/>
      <c r="I299" s="129"/>
      <c r="J299" s="128"/>
      <c r="K299" s="129"/>
      <c r="L299" s="6"/>
    </row>
    <row r="300" spans="1:12" s="1" customFormat="1" ht="49.2">
      <c r="A300" s="122" t="s">
        <v>288</v>
      </c>
      <c r="B300" s="272" t="s">
        <v>278</v>
      </c>
      <c r="C300" s="139"/>
      <c r="D300" s="139"/>
      <c r="E300" s="220"/>
      <c r="F300" s="148"/>
      <c r="G300" s="135"/>
      <c r="H300" s="128"/>
      <c r="I300" s="129"/>
      <c r="J300" s="128"/>
      <c r="K300" s="129"/>
      <c r="L300" s="6"/>
    </row>
    <row r="301" spans="1:12" s="1" customFormat="1" ht="37.799999999999997">
      <c r="A301" s="122"/>
      <c r="B301" s="276" t="s">
        <v>279</v>
      </c>
      <c r="C301" s="139"/>
      <c r="D301" s="139"/>
      <c r="E301" s="220"/>
      <c r="F301" s="148"/>
      <c r="G301" s="135"/>
      <c r="H301" s="128"/>
      <c r="I301" s="129"/>
      <c r="J301" s="128"/>
      <c r="K301" s="129"/>
      <c r="L301" s="6"/>
    </row>
    <row r="302" spans="1:12" s="1" customFormat="1">
      <c r="A302" s="122"/>
      <c r="B302" s="279" t="s">
        <v>280</v>
      </c>
      <c r="C302" s="139" t="s">
        <v>8</v>
      </c>
      <c r="D302" s="139">
        <v>10</v>
      </c>
      <c r="E302" s="220"/>
      <c r="F302" s="148"/>
      <c r="G302" s="135">
        <f t="shared" ref="G302" si="50">D302*E302</f>
        <v>0</v>
      </c>
      <c r="H302" s="128">
        <f>D302</f>
        <v>10</v>
      </c>
      <c r="I302" s="129">
        <f t="shared" ref="I302" si="51">E302*H302</f>
        <v>0</v>
      </c>
      <c r="J302" s="128"/>
      <c r="K302" s="129"/>
      <c r="L302" s="6"/>
    </row>
    <row r="303" spans="1:12">
      <c r="A303" s="269"/>
      <c r="B303" s="118"/>
      <c r="C303" s="270"/>
      <c r="D303" s="270"/>
      <c r="E303" s="271"/>
      <c r="F303" s="118"/>
      <c r="G303" s="122"/>
      <c r="H303" s="120"/>
      <c r="I303" s="121"/>
      <c r="J303" s="120"/>
      <c r="K303" s="121"/>
    </row>
    <row r="304" spans="1:12" s="1" customFormat="1">
      <c r="A304" s="122"/>
      <c r="B304" s="131" t="s">
        <v>289</v>
      </c>
      <c r="C304" s="139"/>
      <c r="D304" s="139"/>
      <c r="E304" s="220"/>
      <c r="F304" s="148"/>
      <c r="G304" s="135"/>
      <c r="H304" s="128"/>
      <c r="I304" s="129"/>
      <c r="J304" s="128"/>
      <c r="K304" s="129"/>
      <c r="L304" s="6"/>
    </row>
    <row r="305" spans="1:12" s="1" customFormat="1">
      <c r="A305" s="122"/>
      <c r="B305" s="155"/>
      <c r="C305" s="139"/>
      <c r="D305" s="139"/>
      <c r="E305" s="220"/>
      <c r="F305" s="148"/>
      <c r="G305" s="135"/>
      <c r="H305" s="128"/>
      <c r="I305" s="129"/>
      <c r="J305" s="128"/>
      <c r="K305" s="129"/>
      <c r="L305" s="6"/>
    </row>
    <row r="306" spans="1:12" s="1" customFormat="1">
      <c r="A306" s="122" t="s">
        <v>290</v>
      </c>
      <c r="B306" s="138" t="s">
        <v>291</v>
      </c>
      <c r="C306" s="139"/>
      <c r="D306" s="139"/>
      <c r="E306" s="220"/>
      <c r="F306" s="148"/>
      <c r="G306" s="135"/>
      <c r="H306" s="128"/>
      <c r="I306" s="129"/>
      <c r="J306" s="128"/>
      <c r="K306" s="129"/>
      <c r="L306" s="6"/>
    </row>
    <row r="307" spans="1:12" s="1" customFormat="1">
      <c r="A307" s="122"/>
      <c r="B307" s="155" t="s">
        <v>292</v>
      </c>
      <c r="C307" s="139" t="s">
        <v>7</v>
      </c>
      <c r="D307" s="139">
        <v>1</v>
      </c>
      <c r="E307" s="220"/>
      <c r="F307" s="148"/>
      <c r="G307" s="135">
        <f t="shared" ref="G307" si="52">D307*E307</f>
        <v>0</v>
      </c>
      <c r="H307" s="128">
        <f>D307</f>
        <v>1</v>
      </c>
      <c r="I307" s="129">
        <f t="shared" ref="I307" si="53">E307*H307</f>
        <v>0</v>
      </c>
      <c r="J307" s="128"/>
      <c r="K307" s="129"/>
      <c r="L307" s="6"/>
    </row>
    <row r="308" spans="1:12" s="1" customFormat="1">
      <c r="A308" s="122"/>
      <c r="B308" s="155"/>
      <c r="C308" s="139"/>
      <c r="D308" s="139"/>
      <c r="E308" s="220"/>
      <c r="F308" s="148"/>
      <c r="G308" s="135"/>
      <c r="H308" s="128"/>
      <c r="I308" s="129"/>
      <c r="J308" s="128"/>
      <c r="K308" s="129"/>
      <c r="L308" s="6"/>
    </row>
    <row r="309" spans="1:12" s="1" customFormat="1" ht="36.9">
      <c r="A309" s="122" t="s">
        <v>293</v>
      </c>
      <c r="B309" s="155" t="s">
        <v>294</v>
      </c>
      <c r="C309" s="139"/>
      <c r="D309" s="139"/>
      <c r="E309" s="220"/>
      <c r="F309" s="148"/>
      <c r="G309" s="135"/>
      <c r="H309" s="128"/>
      <c r="I309" s="129"/>
      <c r="J309" s="128"/>
      <c r="K309" s="129"/>
      <c r="L309" s="6"/>
    </row>
    <row r="310" spans="1:12" s="1" customFormat="1">
      <c r="A310" s="122"/>
      <c r="B310" s="155" t="s">
        <v>295</v>
      </c>
      <c r="C310" s="139" t="s">
        <v>8</v>
      </c>
      <c r="D310" s="139">
        <v>180</v>
      </c>
      <c r="E310" s="220"/>
      <c r="F310" s="148"/>
      <c r="G310" s="135">
        <f t="shared" ref="G310" si="54">D310*E310</f>
        <v>0</v>
      </c>
      <c r="H310" s="128">
        <f>D310</f>
        <v>180</v>
      </c>
      <c r="I310" s="129">
        <f t="shared" ref="I310" si="55">E310*H310</f>
        <v>0</v>
      </c>
      <c r="J310" s="128"/>
      <c r="K310" s="129"/>
      <c r="L310" s="6"/>
    </row>
    <row r="311" spans="1:12" s="1" customFormat="1">
      <c r="A311" s="122"/>
      <c r="B311" s="155"/>
      <c r="C311" s="139"/>
      <c r="D311" s="139"/>
      <c r="E311" s="220"/>
      <c r="F311" s="148"/>
      <c r="G311" s="135"/>
      <c r="H311" s="128"/>
      <c r="I311" s="129"/>
      <c r="J311" s="128"/>
      <c r="K311" s="129"/>
      <c r="L311" s="6"/>
    </row>
    <row r="312" spans="1:12" s="4" customFormat="1" ht="21" customHeight="1">
      <c r="A312" s="241" t="s">
        <v>296</v>
      </c>
      <c r="B312" s="284" t="s">
        <v>297</v>
      </c>
      <c r="C312" s="122" t="s">
        <v>7</v>
      </c>
      <c r="D312" s="285">
        <v>17</v>
      </c>
      <c r="E312" s="220"/>
      <c r="F312" s="286"/>
      <c r="G312" s="135">
        <f t="shared" ref="G312" si="56">D312*E312</f>
        <v>0</v>
      </c>
      <c r="H312" s="285">
        <v>1</v>
      </c>
      <c r="I312" s="129">
        <f t="shared" ref="I312" si="57">E312*H312</f>
        <v>0</v>
      </c>
      <c r="J312" s="240"/>
      <c r="K312" s="240"/>
    </row>
    <row r="313" spans="1:12" s="4" customFormat="1">
      <c r="A313" s="241"/>
      <c r="B313" s="284"/>
      <c r="C313" s="286"/>
      <c r="D313" s="287"/>
      <c r="E313" s="288"/>
      <c r="F313" s="286"/>
      <c r="G313" s="288"/>
      <c r="H313" s="285"/>
      <c r="I313" s="288"/>
      <c r="J313" s="240"/>
      <c r="K313" s="240"/>
    </row>
    <row r="314" spans="1:12" s="4" customFormat="1" ht="17.25" customHeight="1">
      <c r="A314" s="241" t="s">
        <v>298</v>
      </c>
      <c r="B314" s="284" t="s">
        <v>299</v>
      </c>
      <c r="C314" s="122" t="s">
        <v>7</v>
      </c>
      <c r="D314" s="285">
        <v>17</v>
      </c>
      <c r="E314" s="220"/>
      <c r="F314" s="286"/>
      <c r="G314" s="135">
        <f t="shared" ref="G314" si="58">D314*E314</f>
        <v>0</v>
      </c>
      <c r="H314" s="285">
        <v>1</v>
      </c>
      <c r="I314" s="129">
        <f t="shared" ref="I314" si="59">E314*H314</f>
        <v>0</v>
      </c>
      <c r="J314" s="240"/>
      <c r="K314" s="240"/>
    </row>
    <row r="315" spans="1:12" s="4" customFormat="1">
      <c r="A315" s="289"/>
      <c r="B315" s="240"/>
      <c r="C315" s="240"/>
      <c r="D315" s="273"/>
      <c r="E315" s="240"/>
      <c r="F315" s="240"/>
      <c r="G315" s="240"/>
      <c r="H315" s="273"/>
      <c r="I315" s="240"/>
      <c r="J315" s="240"/>
      <c r="K315" s="240"/>
    </row>
    <row r="316" spans="1:12" s="4" customFormat="1">
      <c r="A316" s="241" t="s">
        <v>300</v>
      </c>
      <c r="B316" s="284" t="s">
        <v>157</v>
      </c>
      <c r="C316" s="122" t="s">
        <v>7</v>
      </c>
      <c r="D316" s="285">
        <v>1</v>
      </c>
      <c r="E316" s="220"/>
      <c r="F316" s="286"/>
      <c r="G316" s="135">
        <f t="shared" ref="G316" si="60">D316*E316</f>
        <v>0</v>
      </c>
      <c r="H316" s="285">
        <v>1</v>
      </c>
      <c r="I316" s="129">
        <f t="shared" ref="I316" si="61">E316*H316</f>
        <v>0</v>
      </c>
      <c r="J316" s="240"/>
      <c r="K316" s="240"/>
    </row>
    <row r="317" spans="1:12" s="4" customFormat="1">
      <c r="A317" s="241"/>
      <c r="B317" s="284"/>
      <c r="C317" s="122"/>
      <c r="D317" s="285"/>
      <c r="E317" s="220"/>
      <c r="F317" s="286"/>
      <c r="G317" s="135"/>
      <c r="H317" s="285"/>
      <c r="I317" s="129"/>
      <c r="J317" s="240"/>
      <c r="K317" s="240"/>
    </row>
    <row r="318" spans="1:12" s="4" customFormat="1">
      <c r="A318" s="241" t="s">
        <v>481</v>
      </c>
      <c r="B318" s="290" t="s">
        <v>301</v>
      </c>
      <c r="C318" s="122"/>
      <c r="D318" s="285"/>
      <c r="E318" s="220"/>
      <c r="F318" s="286"/>
      <c r="G318" s="135"/>
      <c r="H318" s="285"/>
      <c r="I318" s="129"/>
      <c r="J318" s="240"/>
      <c r="K318" s="240"/>
    </row>
    <row r="319" spans="1:12" s="4" customFormat="1">
      <c r="A319" s="241"/>
      <c r="B319" s="290" t="s">
        <v>302</v>
      </c>
      <c r="C319" s="122"/>
      <c r="D319" s="285"/>
      <c r="E319" s="220"/>
      <c r="F319" s="286"/>
      <c r="G319" s="135"/>
      <c r="H319" s="285"/>
      <c r="I319" s="129"/>
      <c r="J319" s="240"/>
      <c r="K319" s="240"/>
    </row>
    <row r="320" spans="1:12" s="4" customFormat="1">
      <c r="A320" s="241"/>
      <c r="B320" s="290" t="s">
        <v>303</v>
      </c>
      <c r="C320" s="122"/>
      <c r="D320" s="285"/>
      <c r="E320" s="220"/>
      <c r="F320" s="286"/>
      <c r="G320" s="135"/>
      <c r="H320" s="285"/>
      <c r="I320" s="129"/>
      <c r="J320" s="240"/>
      <c r="K320" s="240"/>
    </row>
    <row r="321" spans="1:11" s="4" customFormat="1">
      <c r="A321" s="241"/>
      <c r="B321" s="290" t="s">
        <v>304</v>
      </c>
      <c r="C321" s="122" t="s">
        <v>8</v>
      </c>
      <c r="D321" s="285">
        <v>27</v>
      </c>
      <c r="E321" s="220"/>
      <c r="F321" s="286"/>
      <c r="G321" s="135">
        <f t="shared" ref="G321" si="62">D321*E321</f>
        <v>0</v>
      </c>
      <c r="H321" s="285">
        <v>1</v>
      </c>
      <c r="I321" s="129">
        <f t="shared" ref="I321" si="63">E321*H321</f>
        <v>0</v>
      </c>
      <c r="J321" s="240"/>
      <c r="K321" s="240"/>
    </row>
    <row r="322" spans="1:11" s="4" customFormat="1">
      <c r="A322" s="241"/>
      <c r="B322" s="290"/>
      <c r="C322" s="122"/>
      <c r="D322" s="285"/>
      <c r="E322" s="220"/>
      <c r="F322" s="286"/>
      <c r="G322" s="135"/>
      <c r="H322" s="285"/>
      <c r="I322" s="129"/>
      <c r="J322" s="240"/>
      <c r="K322" s="240"/>
    </row>
    <row r="323" spans="1:11" s="4" customFormat="1">
      <c r="A323" s="241" t="s">
        <v>482</v>
      </c>
      <c r="B323" s="290" t="s">
        <v>301</v>
      </c>
      <c r="C323" s="122"/>
      <c r="D323" s="285"/>
      <c r="E323" s="220"/>
      <c r="F323" s="286"/>
      <c r="G323" s="135"/>
      <c r="H323" s="285"/>
      <c r="I323" s="129"/>
      <c r="J323" s="240"/>
      <c r="K323" s="240"/>
    </row>
    <row r="324" spans="1:11" s="4" customFormat="1">
      <c r="A324" s="241"/>
      <c r="B324" s="290" t="s">
        <v>305</v>
      </c>
      <c r="C324" s="122"/>
      <c r="D324" s="285"/>
      <c r="E324" s="220"/>
      <c r="F324" s="286"/>
      <c r="G324" s="135"/>
      <c r="H324" s="285"/>
      <c r="I324" s="129"/>
      <c r="J324" s="240"/>
      <c r="K324" s="240"/>
    </row>
    <row r="325" spans="1:11" s="4" customFormat="1">
      <c r="A325" s="241"/>
      <c r="B325" s="290" t="s">
        <v>303</v>
      </c>
      <c r="C325" s="122"/>
      <c r="D325" s="285"/>
      <c r="E325" s="220"/>
      <c r="F325" s="286"/>
      <c r="G325" s="135"/>
      <c r="H325" s="285"/>
      <c r="I325" s="129"/>
      <c r="J325" s="240"/>
      <c r="K325" s="240"/>
    </row>
    <row r="326" spans="1:11" s="4" customFormat="1">
      <c r="A326" s="241"/>
      <c r="B326" s="290" t="s">
        <v>306</v>
      </c>
      <c r="C326" s="122" t="s">
        <v>8</v>
      </c>
      <c r="D326" s="285">
        <v>27</v>
      </c>
      <c r="E326" s="220"/>
      <c r="F326" s="286"/>
      <c r="G326" s="135">
        <f t="shared" ref="G326" si="64">D326*E326</f>
        <v>0</v>
      </c>
      <c r="H326" s="285">
        <v>1</v>
      </c>
      <c r="I326" s="129">
        <f t="shared" ref="I326" si="65">E326*H326</f>
        <v>0</v>
      </c>
      <c r="J326" s="240"/>
      <c r="K326" s="240"/>
    </row>
    <row r="327" spans="1:11">
      <c r="A327" s="269"/>
      <c r="B327" s="118"/>
      <c r="C327" s="119"/>
      <c r="D327" s="120"/>
      <c r="E327" s="271"/>
      <c r="F327" s="118"/>
      <c r="G327" s="122"/>
      <c r="H327" s="120"/>
      <c r="I327" s="121"/>
      <c r="J327" s="120"/>
      <c r="K327" s="121"/>
    </row>
    <row r="328" spans="1:11">
      <c r="A328" s="291"/>
      <c r="B328" s="292" t="s">
        <v>9</v>
      </c>
      <c r="C328" s="293"/>
      <c r="D328" s="294"/>
      <c r="E328" s="295"/>
      <c r="F328" s="296"/>
      <c r="G328" s="297">
        <f>SUM(G5:G327)</f>
        <v>0</v>
      </c>
      <c r="H328" s="294"/>
      <c r="I328" s="298">
        <f>SUM(I7:I327)</f>
        <v>0</v>
      </c>
      <c r="J328" s="299"/>
      <c r="K328" s="298">
        <f>SUM(K8:K327)</f>
        <v>0</v>
      </c>
    </row>
    <row r="329" spans="1:11">
      <c r="A329" s="204"/>
      <c r="B329" s="256"/>
      <c r="C329" s="257"/>
      <c r="D329" s="258"/>
      <c r="E329" s="259"/>
      <c r="F329" s="260"/>
      <c r="G329" s="261"/>
      <c r="H329" s="258"/>
      <c r="I329" s="186"/>
      <c r="J329" s="187"/>
      <c r="K329" s="186"/>
    </row>
    <row r="330" spans="1:11">
      <c r="A330" s="204" t="s">
        <v>483</v>
      </c>
      <c r="B330" s="264" t="s">
        <v>307</v>
      </c>
      <c r="C330" s="257"/>
      <c r="D330" s="258"/>
      <c r="E330" s="259"/>
      <c r="F330" s="260"/>
      <c r="G330" s="261"/>
      <c r="H330" s="258"/>
      <c r="I330" s="186"/>
      <c r="J330" s="187"/>
      <c r="K330" s="186"/>
    </row>
    <row r="331" spans="1:11">
      <c r="A331" s="204"/>
      <c r="B331" s="215" t="s">
        <v>308</v>
      </c>
      <c r="C331" s="257"/>
      <c r="D331" s="258"/>
      <c r="E331" s="259"/>
      <c r="F331" s="260"/>
      <c r="G331" s="261"/>
      <c r="H331" s="258"/>
      <c r="I331" s="186"/>
      <c r="J331" s="187"/>
      <c r="K331" s="186"/>
    </row>
    <row r="332" spans="1:11">
      <c r="A332" s="204"/>
      <c r="B332" s="233" t="s">
        <v>309</v>
      </c>
      <c r="C332" s="257"/>
      <c r="D332" s="258"/>
      <c r="E332" s="259"/>
      <c r="F332" s="260"/>
      <c r="G332" s="261"/>
      <c r="H332" s="258"/>
      <c r="I332" s="186"/>
      <c r="J332" s="187"/>
      <c r="K332" s="186"/>
    </row>
    <row r="333" spans="1:11">
      <c r="A333" s="204"/>
      <c r="B333" s="233" t="s">
        <v>310</v>
      </c>
      <c r="C333" s="257"/>
      <c r="D333" s="258"/>
      <c r="E333" s="259"/>
      <c r="F333" s="260"/>
      <c r="G333" s="261"/>
      <c r="H333" s="258"/>
      <c r="I333" s="186"/>
      <c r="J333" s="187"/>
      <c r="K333" s="186"/>
    </row>
    <row r="334" spans="1:11" ht="25.2">
      <c r="A334" s="204"/>
      <c r="B334" s="233" t="s">
        <v>311</v>
      </c>
      <c r="C334" s="257"/>
      <c r="D334" s="258"/>
      <c r="E334" s="259"/>
      <c r="F334" s="260"/>
      <c r="G334" s="261"/>
      <c r="H334" s="258"/>
      <c r="I334" s="186"/>
      <c r="J334" s="187"/>
      <c r="K334" s="186"/>
    </row>
    <row r="335" spans="1:11">
      <c r="A335" s="204"/>
      <c r="B335" s="233" t="s">
        <v>167</v>
      </c>
      <c r="C335" s="257"/>
      <c r="D335" s="258"/>
      <c r="E335" s="259"/>
      <c r="F335" s="260"/>
      <c r="G335" s="261"/>
      <c r="H335" s="258"/>
      <c r="I335" s="186"/>
      <c r="J335" s="187"/>
      <c r="K335" s="186"/>
    </row>
    <row r="336" spans="1:11">
      <c r="A336" s="204"/>
      <c r="B336" s="233" t="s">
        <v>168</v>
      </c>
      <c r="C336" s="257"/>
      <c r="D336" s="258"/>
      <c r="E336" s="259"/>
      <c r="F336" s="260"/>
      <c r="G336" s="261"/>
      <c r="H336" s="258"/>
      <c r="I336" s="186"/>
      <c r="J336" s="187"/>
      <c r="K336" s="186"/>
    </row>
    <row r="337" spans="1:11">
      <c r="A337" s="204"/>
      <c r="B337" s="233" t="s">
        <v>312</v>
      </c>
      <c r="C337" s="257"/>
      <c r="D337" s="258"/>
      <c r="E337" s="259"/>
      <c r="F337" s="260"/>
      <c r="G337" s="261"/>
      <c r="H337" s="258"/>
      <c r="I337" s="186"/>
      <c r="J337" s="187"/>
      <c r="K337" s="186"/>
    </row>
    <row r="338" spans="1:11">
      <c r="A338" s="204"/>
      <c r="B338" s="233"/>
      <c r="C338" s="139" t="s">
        <v>170</v>
      </c>
      <c r="D338" s="139">
        <v>3</v>
      </c>
      <c r="E338" s="220"/>
      <c r="F338" s="148"/>
      <c r="G338" s="265"/>
      <c r="H338" s="128"/>
      <c r="I338" s="265">
        <f>AVERAGE(I328*D338/100)</f>
        <v>0</v>
      </c>
      <c r="J338" s="187"/>
      <c r="K338" s="265">
        <f>AVERAGE(K328*D338/100)</f>
        <v>0</v>
      </c>
    </row>
    <row r="339" spans="1:11">
      <c r="A339" s="204"/>
      <c r="B339" s="233"/>
      <c r="C339" s="257"/>
      <c r="D339" s="258"/>
      <c r="E339" s="259"/>
      <c r="F339" s="260"/>
      <c r="G339" s="261"/>
      <c r="H339" s="258"/>
      <c r="I339" s="186"/>
      <c r="J339" s="187"/>
      <c r="K339" s="186"/>
    </row>
    <row r="340" spans="1:11">
      <c r="A340" s="291"/>
      <c r="B340" s="292" t="s">
        <v>9</v>
      </c>
      <c r="C340" s="293"/>
      <c r="D340" s="294"/>
      <c r="E340" s="295"/>
      <c r="F340" s="296"/>
      <c r="G340" s="297"/>
      <c r="H340" s="294"/>
      <c r="I340" s="300">
        <f>SUM(I328:I339)</f>
        <v>0</v>
      </c>
      <c r="J340" s="299"/>
      <c r="K340" s="300">
        <f>SUM(K328:K339)</f>
        <v>0</v>
      </c>
    </row>
  </sheetData>
  <sheetProtection algorithmName="SHA-512" hashValue="x04O0NTAu/0GE9zgCd72JM2Pth0JXinQdcrSAQNRk301sUrWcfr7kRKsYbLI0Ir7dvWm3viXY+LfbPi5cS9Vjw==" saltValue="s2z/BHL0mnTCqkEqOSXqzw==" spinCount="100000" sheet="1" objects="1" scenarios="1"/>
  <protectedRanges>
    <protectedRange sqref="E1:E1048576" name="Obseg1"/>
  </protectedRanges>
  <mergeCells count="4">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8" fitToHeight="0" orientation="landscape" r:id="rId1"/>
  <headerFooter>
    <oddHeader>&amp;LPZI Popisi del&amp;CGE PROJEKT d.o.o.</oddHeader>
    <oddFooter>&amp;L&amp;A&amp;CVOJAŠNICA EDVARDA PEPERKA - INŽENIRING
(Energetska sanacija in prenova notranjih prostorov) &amp;R&amp;P/&amp;N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18"/>
  <sheetViews>
    <sheetView view="pageBreakPreview" zoomScaleNormal="100" zoomScaleSheetLayoutView="100" workbookViewId="0">
      <selection activeCell="E1" sqref="E1:E1048576"/>
    </sheetView>
  </sheetViews>
  <sheetFormatPr defaultColWidth="9.15625" defaultRowHeight="12.9"/>
  <cols>
    <col min="1" max="1" width="7.68359375" style="79" customWidth="1"/>
    <col min="2" max="2" width="63.83984375" style="26" customWidth="1"/>
    <col min="3" max="3" width="5.15625" style="35" customWidth="1"/>
    <col min="4" max="4" width="8" style="36" customWidth="1"/>
    <col min="5" max="5" width="12" style="41" customWidth="1"/>
    <col min="6" max="6" width="4.41796875" style="26" customWidth="1"/>
    <col min="7" max="7" width="15.578125" style="38" customWidth="1"/>
    <col min="8" max="8" width="9.15625" style="39"/>
    <col min="9" max="9" width="15.578125" style="40" customWidth="1"/>
    <col min="10" max="10" width="9.15625" style="39"/>
    <col min="11" max="11" width="15.578125" style="40" customWidth="1"/>
    <col min="12" max="16384" width="9.15625" style="3"/>
  </cols>
  <sheetData>
    <row r="1" spans="1:11">
      <c r="A1" s="267" t="s">
        <v>0</v>
      </c>
      <c r="B1" s="106" t="s">
        <v>1</v>
      </c>
      <c r="C1" s="107" t="s">
        <v>2</v>
      </c>
      <c r="D1" s="108" t="s">
        <v>3</v>
      </c>
      <c r="E1" s="109" t="s">
        <v>4</v>
      </c>
      <c r="F1" s="110"/>
      <c r="G1" s="111" t="s">
        <v>5</v>
      </c>
      <c r="H1" s="112" t="s">
        <v>3</v>
      </c>
      <c r="I1" s="113" t="s">
        <v>5</v>
      </c>
      <c r="J1" s="112" t="s">
        <v>3</v>
      </c>
      <c r="K1" s="113" t="s">
        <v>5</v>
      </c>
    </row>
    <row r="2" spans="1:11">
      <c r="A2" s="267"/>
      <c r="B2" s="106"/>
      <c r="C2" s="107"/>
      <c r="D2" s="108"/>
      <c r="E2" s="109"/>
      <c r="F2" s="110"/>
      <c r="G2" s="111"/>
      <c r="H2" s="112"/>
      <c r="I2" s="113"/>
      <c r="J2" s="112"/>
      <c r="K2" s="113"/>
    </row>
    <row r="3" spans="1:11">
      <c r="A3" s="78"/>
      <c r="B3" s="15"/>
      <c r="C3" s="32"/>
      <c r="D3" s="33"/>
      <c r="E3" s="34"/>
      <c r="F3" s="17"/>
      <c r="G3" s="18"/>
      <c r="H3" s="319"/>
      <c r="I3" s="314"/>
      <c r="J3" s="319"/>
      <c r="K3" s="314"/>
    </row>
    <row r="4" spans="1:11">
      <c r="A4" s="268" t="s">
        <v>313</v>
      </c>
      <c r="B4" s="87" t="s">
        <v>314</v>
      </c>
      <c r="C4" s="114"/>
      <c r="D4" s="115"/>
      <c r="E4" s="116"/>
      <c r="F4" s="89"/>
      <c r="G4" s="90"/>
      <c r="H4" s="311" t="s">
        <v>6</v>
      </c>
      <c r="I4" s="311"/>
      <c r="J4" s="311" t="s">
        <v>11</v>
      </c>
      <c r="K4" s="311"/>
    </row>
    <row r="5" spans="1:11">
      <c r="A5" s="269"/>
      <c r="B5" s="118"/>
      <c r="C5" s="119"/>
      <c r="D5" s="120"/>
      <c r="E5" s="125"/>
      <c r="F5" s="118"/>
      <c r="G5" s="122"/>
      <c r="H5" s="120"/>
      <c r="I5" s="121"/>
      <c r="J5" s="120"/>
      <c r="K5" s="121"/>
    </row>
    <row r="6" spans="1:11">
      <c r="A6" s="269"/>
      <c r="B6" s="124" t="s">
        <v>94</v>
      </c>
      <c r="C6" s="119"/>
      <c r="D6" s="120"/>
      <c r="E6" s="125"/>
      <c r="F6" s="118"/>
      <c r="G6" s="122"/>
      <c r="H6" s="120"/>
      <c r="I6" s="121"/>
      <c r="J6" s="120"/>
      <c r="K6" s="121"/>
    </row>
    <row r="7" spans="1:11">
      <c r="A7" s="269"/>
      <c r="B7" s="118"/>
      <c r="C7" s="119"/>
      <c r="D7" s="120"/>
      <c r="E7" s="125"/>
      <c r="F7" s="118"/>
      <c r="G7" s="122"/>
      <c r="H7" s="120"/>
      <c r="I7" s="121"/>
      <c r="J7" s="120"/>
      <c r="K7" s="121"/>
    </row>
    <row r="8" spans="1:11">
      <c r="A8" s="269"/>
      <c r="B8" s="301" t="s">
        <v>315</v>
      </c>
      <c r="C8" s="119"/>
      <c r="D8" s="120"/>
      <c r="E8" s="125"/>
      <c r="F8" s="118"/>
      <c r="G8" s="122"/>
      <c r="H8" s="120"/>
      <c r="I8" s="121"/>
      <c r="J8" s="120"/>
      <c r="K8" s="121"/>
    </row>
    <row r="9" spans="1:11">
      <c r="A9" s="269"/>
      <c r="B9" s="118"/>
      <c r="C9" s="119"/>
      <c r="D9" s="120"/>
      <c r="E9" s="125"/>
      <c r="F9" s="118"/>
      <c r="G9" s="122"/>
      <c r="H9" s="120"/>
      <c r="I9" s="121"/>
      <c r="J9" s="120"/>
      <c r="K9" s="121"/>
    </row>
    <row r="10" spans="1:11">
      <c r="A10" s="269"/>
      <c r="B10" s="301" t="s">
        <v>316</v>
      </c>
      <c r="C10" s="119"/>
      <c r="D10" s="120"/>
      <c r="E10" s="125"/>
      <c r="F10" s="118"/>
      <c r="G10" s="122"/>
      <c r="H10" s="120"/>
      <c r="I10" s="121"/>
      <c r="J10" s="120"/>
      <c r="K10" s="121"/>
    </row>
    <row r="11" spans="1:11">
      <c r="A11" s="269"/>
      <c r="B11" s="118"/>
      <c r="C11" s="119"/>
      <c r="D11" s="120"/>
      <c r="E11" s="125"/>
      <c r="F11" s="118"/>
      <c r="G11" s="122"/>
      <c r="H11" s="120"/>
      <c r="I11" s="121"/>
      <c r="J11" s="120"/>
      <c r="K11" s="121"/>
    </row>
    <row r="12" spans="1:11" ht="36.9">
      <c r="A12" s="269" t="s">
        <v>317</v>
      </c>
      <c r="B12" s="302" t="s">
        <v>318</v>
      </c>
      <c r="C12" s="273" t="s">
        <v>10</v>
      </c>
      <c r="D12" s="273">
        <v>8</v>
      </c>
      <c r="E12" s="274"/>
      <c r="F12" s="118"/>
      <c r="G12" s="135">
        <f t="shared" ref="G12" si="0">D12*E12</f>
        <v>0</v>
      </c>
      <c r="H12" s="128"/>
      <c r="I12" s="129"/>
      <c r="J12" s="128">
        <f>D12</f>
        <v>8</v>
      </c>
      <c r="K12" s="129">
        <f>D12*E12</f>
        <v>0</v>
      </c>
    </row>
    <row r="13" spans="1:11">
      <c r="A13" s="269"/>
      <c r="B13" s="303"/>
      <c r="C13" s="119"/>
      <c r="D13" s="120"/>
      <c r="E13" s="125"/>
      <c r="F13" s="118"/>
      <c r="G13" s="122"/>
      <c r="H13" s="120"/>
      <c r="I13" s="121"/>
      <c r="J13" s="120"/>
      <c r="K13" s="121"/>
    </row>
    <row r="14" spans="1:11" ht="24.6">
      <c r="A14" s="269" t="s">
        <v>319</v>
      </c>
      <c r="B14" s="302" t="s">
        <v>320</v>
      </c>
      <c r="C14" s="273" t="s">
        <v>10</v>
      </c>
      <c r="D14" s="273">
        <f>D12</f>
        <v>8</v>
      </c>
      <c r="E14" s="274"/>
      <c r="F14" s="118"/>
      <c r="G14" s="135">
        <f t="shared" ref="G14" si="1">D14*E14</f>
        <v>0</v>
      </c>
      <c r="H14" s="128"/>
      <c r="I14" s="129"/>
      <c r="J14" s="128">
        <f>D14</f>
        <v>8</v>
      </c>
      <c r="K14" s="129">
        <f>D14*E14</f>
        <v>0</v>
      </c>
    </row>
    <row r="15" spans="1:11">
      <c r="A15" s="269"/>
      <c r="B15" s="303"/>
      <c r="C15" s="119"/>
      <c r="D15" s="120"/>
      <c r="E15" s="125"/>
      <c r="F15" s="118"/>
      <c r="G15" s="122"/>
      <c r="H15" s="120"/>
      <c r="I15" s="121"/>
      <c r="J15" s="120"/>
      <c r="K15" s="121"/>
    </row>
    <row r="16" spans="1:11" ht="24.6">
      <c r="A16" s="269" t="s">
        <v>321</v>
      </c>
      <c r="B16" s="302" t="s">
        <v>322</v>
      </c>
      <c r="C16" s="273" t="s">
        <v>10</v>
      </c>
      <c r="D16" s="273">
        <f>D12</f>
        <v>8</v>
      </c>
      <c r="E16" s="274"/>
      <c r="F16" s="118"/>
      <c r="G16" s="135">
        <f t="shared" ref="G16" si="2">D16*E16</f>
        <v>0</v>
      </c>
      <c r="H16" s="128"/>
      <c r="I16" s="129"/>
      <c r="J16" s="128">
        <f>D16</f>
        <v>8</v>
      </c>
      <c r="K16" s="129">
        <f>D16*E16</f>
        <v>0</v>
      </c>
    </row>
    <row r="17" spans="1:11">
      <c r="A17" s="269"/>
      <c r="B17" s="303"/>
      <c r="C17" s="119"/>
      <c r="D17" s="120"/>
      <c r="E17" s="125"/>
      <c r="F17" s="118"/>
      <c r="G17" s="122"/>
      <c r="H17" s="120"/>
      <c r="I17" s="121"/>
      <c r="J17" s="120"/>
      <c r="K17" s="121"/>
    </row>
    <row r="18" spans="1:11" ht="24.6">
      <c r="A18" s="269" t="s">
        <v>323</v>
      </c>
      <c r="B18" s="302" t="s">
        <v>324</v>
      </c>
      <c r="C18" s="273" t="s">
        <v>10</v>
      </c>
      <c r="D18" s="273">
        <f>D12</f>
        <v>8</v>
      </c>
      <c r="E18" s="274"/>
      <c r="F18" s="118"/>
      <c r="G18" s="135">
        <f t="shared" ref="G18" si="3">D18*E18</f>
        <v>0</v>
      </c>
      <c r="H18" s="128"/>
      <c r="I18" s="129"/>
      <c r="J18" s="128">
        <f>D18</f>
        <v>8</v>
      </c>
      <c r="K18" s="129">
        <f>D18*E18</f>
        <v>0</v>
      </c>
    </row>
    <row r="19" spans="1:11">
      <c r="A19" s="269"/>
      <c r="B19" s="303"/>
      <c r="C19" s="119"/>
      <c r="D19" s="120"/>
      <c r="E19" s="125"/>
      <c r="F19" s="118"/>
      <c r="G19" s="122"/>
      <c r="H19" s="120"/>
      <c r="I19" s="121"/>
      <c r="J19" s="120"/>
      <c r="K19" s="121"/>
    </row>
    <row r="20" spans="1:11" ht="24.6">
      <c r="A20" s="269" t="s">
        <v>325</v>
      </c>
      <c r="B20" s="302" t="s">
        <v>326</v>
      </c>
      <c r="C20" s="273" t="s">
        <v>10</v>
      </c>
      <c r="D20" s="273">
        <f>D12</f>
        <v>8</v>
      </c>
      <c r="E20" s="274"/>
      <c r="F20" s="118"/>
      <c r="G20" s="135">
        <f t="shared" ref="G20" si="4">D20*E20</f>
        <v>0</v>
      </c>
      <c r="H20" s="128"/>
      <c r="I20" s="129"/>
      <c r="J20" s="128">
        <f>D20</f>
        <v>8</v>
      </c>
      <c r="K20" s="129">
        <f>D20*E20</f>
        <v>0</v>
      </c>
    </row>
    <row r="21" spans="1:11">
      <c r="A21" s="269"/>
      <c r="B21" s="303"/>
      <c r="C21" s="119"/>
      <c r="D21" s="120"/>
      <c r="E21" s="125"/>
      <c r="F21" s="118"/>
      <c r="G21" s="122"/>
      <c r="H21" s="120"/>
      <c r="I21" s="121"/>
      <c r="J21" s="120"/>
      <c r="K21" s="121"/>
    </row>
    <row r="22" spans="1:11" ht="24.6">
      <c r="A22" s="269" t="s">
        <v>327</v>
      </c>
      <c r="B22" s="215" t="s">
        <v>328</v>
      </c>
      <c r="C22" s="273" t="s">
        <v>10</v>
      </c>
      <c r="D22" s="273">
        <f>D12</f>
        <v>8</v>
      </c>
      <c r="E22" s="274"/>
      <c r="F22" s="118"/>
      <c r="G22" s="135">
        <f t="shared" ref="G22" si="5">D22*E22</f>
        <v>0</v>
      </c>
      <c r="H22" s="128"/>
      <c r="I22" s="129"/>
      <c r="J22" s="128">
        <f>D22</f>
        <v>8</v>
      </c>
      <c r="K22" s="129">
        <f>D22*E22</f>
        <v>0</v>
      </c>
    </row>
    <row r="23" spans="1:11">
      <c r="A23" s="269"/>
      <c r="B23" s="303"/>
      <c r="C23" s="119"/>
      <c r="D23" s="120"/>
      <c r="E23" s="125"/>
      <c r="F23" s="118"/>
      <c r="G23" s="122"/>
      <c r="H23" s="120"/>
      <c r="I23" s="121"/>
      <c r="J23" s="120"/>
      <c r="K23" s="121"/>
    </row>
    <row r="24" spans="1:11" ht="61.5">
      <c r="A24" s="269" t="s">
        <v>12</v>
      </c>
      <c r="B24" s="302" t="s">
        <v>329</v>
      </c>
      <c r="C24" s="273" t="s">
        <v>10</v>
      </c>
      <c r="D24" s="273">
        <f>D12</f>
        <v>8</v>
      </c>
      <c r="E24" s="274"/>
      <c r="F24" s="118"/>
      <c r="G24" s="135">
        <f t="shared" ref="G24" si="6">D24*E24</f>
        <v>0</v>
      </c>
      <c r="H24" s="128"/>
      <c r="I24" s="129"/>
      <c r="J24" s="128">
        <f>D24</f>
        <v>8</v>
      </c>
      <c r="K24" s="129">
        <f>D24*E24</f>
        <v>0</v>
      </c>
    </row>
    <row r="25" spans="1:11">
      <c r="A25" s="269"/>
      <c r="B25" s="118"/>
      <c r="C25" s="119"/>
      <c r="D25" s="120"/>
      <c r="E25" s="125"/>
      <c r="F25" s="118"/>
      <c r="G25" s="122"/>
      <c r="H25" s="120"/>
      <c r="I25" s="121"/>
      <c r="J25" s="120"/>
      <c r="K25" s="121"/>
    </row>
    <row r="26" spans="1:11">
      <c r="A26" s="269"/>
      <c r="B26" s="301" t="s">
        <v>330</v>
      </c>
      <c r="C26" s="119"/>
      <c r="D26" s="120"/>
      <c r="E26" s="125"/>
      <c r="F26" s="118"/>
      <c r="G26" s="122"/>
      <c r="H26" s="120"/>
      <c r="I26" s="121"/>
      <c r="J26" s="120"/>
      <c r="K26" s="121"/>
    </row>
    <row r="27" spans="1:11">
      <c r="A27" s="269"/>
      <c r="B27" s="118"/>
      <c r="C27" s="119"/>
      <c r="D27" s="120"/>
      <c r="E27" s="125"/>
      <c r="F27" s="118"/>
      <c r="G27" s="122"/>
      <c r="H27" s="120"/>
      <c r="I27" s="121"/>
      <c r="J27" s="120"/>
      <c r="K27" s="121"/>
    </row>
    <row r="28" spans="1:11" ht="49.2">
      <c r="A28" s="269" t="s">
        <v>331</v>
      </c>
      <c r="B28" s="215" t="s">
        <v>332</v>
      </c>
      <c r="C28" s="273" t="s">
        <v>10</v>
      </c>
      <c r="D28" s="273">
        <v>4</v>
      </c>
      <c r="E28" s="274"/>
      <c r="F28" s="118"/>
      <c r="G28" s="135">
        <f t="shared" ref="G28" si="7">D28*E28</f>
        <v>0</v>
      </c>
      <c r="H28" s="128"/>
      <c r="I28" s="129"/>
      <c r="J28" s="128">
        <f>D28</f>
        <v>4</v>
      </c>
      <c r="K28" s="129">
        <f>D28*E28</f>
        <v>0</v>
      </c>
    </row>
    <row r="29" spans="1:11">
      <c r="A29" s="269"/>
      <c r="B29" s="303"/>
      <c r="C29" s="119"/>
      <c r="D29" s="120"/>
      <c r="E29" s="125"/>
      <c r="F29" s="118"/>
      <c r="G29" s="122"/>
      <c r="H29" s="120"/>
      <c r="I29" s="121"/>
      <c r="J29" s="120"/>
      <c r="K29" s="121"/>
    </row>
    <row r="30" spans="1:11" ht="49.2">
      <c r="A30" s="269" t="s">
        <v>333</v>
      </c>
      <c r="B30" s="215" t="s">
        <v>334</v>
      </c>
      <c r="C30" s="273" t="s">
        <v>10</v>
      </c>
      <c r="D30" s="273">
        <f>D28</f>
        <v>4</v>
      </c>
      <c r="E30" s="274"/>
      <c r="F30" s="118"/>
      <c r="G30" s="135">
        <f t="shared" ref="G30" si="8">D30*E30</f>
        <v>0</v>
      </c>
      <c r="H30" s="128"/>
      <c r="I30" s="129"/>
      <c r="J30" s="128">
        <f>D30</f>
        <v>4</v>
      </c>
      <c r="K30" s="129">
        <f>D30*E30</f>
        <v>0</v>
      </c>
    </row>
    <row r="31" spans="1:11">
      <c r="A31" s="269"/>
      <c r="B31" s="215"/>
      <c r="C31" s="119"/>
      <c r="D31" s="120"/>
      <c r="E31" s="125"/>
      <c r="F31" s="118"/>
      <c r="G31" s="122"/>
      <c r="H31" s="120"/>
      <c r="I31" s="121"/>
      <c r="J31" s="120"/>
      <c r="K31" s="121"/>
    </row>
    <row r="32" spans="1:11" ht="73.8">
      <c r="A32" s="269" t="s">
        <v>335</v>
      </c>
      <c r="B32" s="215" t="s">
        <v>336</v>
      </c>
      <c r="C32" s="273" t="s">
        <v>10</v>
      </c>
      <c r="D32" s="273">
        <f>D28</f>
        <v>4</v>
      </c>
      <c r="E32" s="274"/>
      <c r="F32" s="118"/>
      <c r="G32" s="135">
        <f t="shared" ref="G32" si="9">D32*E32</f>
        <v>0</v>
      </c>
      <c r="H32" s="128"/>
      <c r="I32" s="129"/>
      <c r="J32" s="128">
        <f>D32</f>
        <v>4</v>
      </c>
      <c r="K32" s="129">
        <f>D32*E32</f>
        <v>0</v>
      </c>
    </row>
    <row r="33" spans="1:11">
      <c r="A33" s="269"/>
      <c r="B33" s="303"/>
      <c r="C33" s="119"/>
      <c r="D33" s="120"/>
      <c r="E33" s="125"/>
      <c r="F33" s="118"/>
      <c r="G33" s="122"/>
      <c r="H33" s="120"/>
      <c r="I33" s="121"/>
      <c r="J33" s="120"/>
      <c r="K33" s="121"/>
    </row>
    <row r="34" spans="1:11" ht="24.6">
      <c r="A34" s="269" t="s">
        <v>337</v>
      </c>
      <c r="B34" s="215" t="s">
        <v>328</v>
      </c>
      <c r="C34" s="273" t="s">
        <v>10</v>
      </c>
      <c r="D34" s="273">
        <f>D28</f>
        <v>4</v>
      </c>
      <c r="E34" s="274"/>
      <c r="F34" s="118"/>
      <c r="G34" s="135">
        <f t="shared" ref="G34" si="10">D34*E34</f>
        <v>0</v>
      </c>
      <c r="H34" s="128"/>
      <c r="I34" s="129"/>
      <c r="J34" s="128">
        <f>D34</f>
        <v>4</v>
      </c>
      <c r="K34" s="129">
        <f>D34*E34</f>
        <v>0</v>
      </c>
    </row>
    <row r="35" spans="1:11">
      <c r="A35" s="269"/>
      <c r="B35" s="303"/>
      <c r="C35" s="119"/>
      <c r="D35" s="120"/>
      <c r="E35" s="125"/>
      <c r="F35" s="118"/>
      <c r="G35" s="122"/>
      <c r="H35" s="120"/>
      <c r="I35" s="121"/>
      <c r="J35" s="120"/>
      <c r="K35" s="121"/>
    </row>
    <row r="36" spans="1:11" ht="24.6">
      <c r="A36" s="269" t="s">
        <v>338</v>
      </c>
      <c r="B36" s="215" t="s">
        <v>339</v>
      </c>
      <c r="C36" s="273" t="s">
        <v>10</v>
      </c>
      <c r="D36" s="273">
        <f>D28</f>
        <v>4</v>
      </c>
      <c r="E36" s="274"/>
      <c r="F36" s="118"/>
      <c r="G36" s="135">
        <f t="shared" ref="G36" si="11">D36*E36</f>
        <v>0</v>
      </c>
      <c r="H36" s="128"/>
      <c r="I36" s="129"/>
      <c r="J36" s="128">
        <f>D36</f>
        <v>4</v>
      </c>
      <c r="K36" s="129">
        <f>D36*E36</f>
        <v>0</v>
      </c>
    </row>
    <row r="37" spans="1:11">
      <c r="A37" s="269"/>
      <c r="B37" s="118"/>
      <c r="C37" s="119"/>
      <c r="D37" s="120"/>
      <c r="E37" s="125"/>
      <c r="F37" s="118"/>
      <c r="G37" s="122"/>
      <c r="H37" s="120"/>
      <c r="I37" s="121"/>
      <c r="J37" s="120"/>
      <c r="K37" s="121"/>
    </row>
    <row r="38" spans="1:11">
      <c r="A38" s="269"/>
      <c r="B38" s="301" t="s">
        <v>340</v>
      </c>
      <c r="C38" s="119"/>
      <c r="D38" s="120"/>
      <c r="E38" s="125"/>
      <c r="F38" s="118"/>
      <c r="G38" s="122"/>
      <c r="H38" s="120"/>
      <c r="I38" s="121"/>
      <c r="J38" s="120"/>
      <c r="K38" s="121"/>
    </row>
    <row r="39" spans="1:11">
      <c r="A39" s="269"/>
      <c r="B39" s="118"/>
      <c r="C39" s="119"/>
      <c r="D39" s="120"/>
      <c r="E39" s="125"/>
      <c r="F39" s="118"/>
      <c r="G39" s="122"/>
      <c r="H39" s="120"/>
      <c r="I39" s="121"/>
      <c r="J39" s="120"/>
      <c r="K39" s="121"/>
    </row>
    <row r="40" spans="1:11" ht="36.9">
      <c r="A40" s="269" t="s">
        <v>341</v>
      </c>
      <c r="B40" s="215" t="s">
        <v>342</v>
      </c>
      <c r="C40" s="273" t="s">
        <v>10</v>
      </c>
      <c r="D40" s="273">
        <v>12</v>
      </c>
      <c r="E40" s="274"/>
      <c r="F40" s="118"/>
      <c r="G40" s="135">
        <f t="shared" ref="G40" si="12">D40*E40</f>
        <v>0</v>
      </c>
      <c r="H40" s="128"/>
      <c r="I40" s="129"/>
      <c r="J40" s="128">
        <f>D40</f>
        <v>12</v>
      </c>
      <c r="K40" s="129">
        <f>D40*E40</f>
        <v>0</v>
      </c>
    </row>
    <row r="41" spans="1:11">
      <c r="A41" s="269"/>
      <c r="B41" s="303"/>
      <c r="C41" s="119"/>
      <c r="D41" s="120"/>
      <c r="E41" s="125"/>
      <c r="F41" s="118"/>
      <c r="G41" s="122"/>
      <c r="H41" s="120"/>
      <c r="I41" s="121"/>
      <c r="J41" s="120"/>
      <c r="K41" s="121"/>
    </row>
    <row r="42" spans="1:11" ht="24.6">
      <c r="A42" s="269" t="s">
        <v>343</v>
      </c>
      <c r="B42" s="215" t="s">
        <v>345</v>
      </c>
      <c r="C42" s="273" t="s">
        <v>10</v>
      </c>
      <c r="D42" s="273">
        <f>D40</f>
        <v>12</v>
      </c>
      <c r="E42" s="274"/>
      <c r="F42" s="118"/>
      <c r="G42" s="135">
        <f t="shared" ref="G42" si="13">D42*E42</f>
        <v>0</v>
      </c>
      <c r="H42" s="128"/>
      <c r="I42" s="129"/>
      <c r="J42" s="128">
        <f>D42</f>
        <v>12</v>
      </c>
      <c r="K42" s="129">
        <f>D42*E42</f>
        <v>0</v>
      </c>
    </row>
    <row r="43" spans="1:11">
      <c r="A43" s="269"/>
      <c r="B43" s="303"/>
      <c r="C43" s="119"/>
      <c r="D43" s="120"/>
      <c r="E43" s="125"/>
      <c r="F43" s="118"/>
      <c r="G43" s="122"/>
      <c r="H43" s="120"/>
      <c r="I43" s="121"/>
      <c r="J43" s="120"/>
      <c r="K43" s="121"/>
    </row>
    <row r="44" spans="1:11" ht="61.5">
      <c r="A44" s="269" t="s">
        <v>344</v>
      </c>
      <c r="B44" s="302" t="s">
        <v>347</v>
      </c>
      <c r="C44" s="273" t="s">
        <v>10</v>
      </c>
      <c r="D44" s="273">
        <f>D40</f>
        <v>12</v>
      </c>
      <c r="E44" s="274"/>
      <c r="F44" s="118"/>
      <c r="G44" s="135">
        <f t="shared" ref="G44" si="14">D44*E44</f>
        <v>0</v>
      </c>
      <c r="H44" s="128"/>
      <c r="I44" s="129"/>
      <c r="J44" s="128">
        <f>D44</f>
        <v>12</v>
      </c>
      <c r="K44" s="129">
        <f>D44*E44</f>
        <v>0</v>
      </c>
    </row>
    <row r="45" spans="1:11">
      <c r="A45" s="269"/>
      <c r="B45" s="303"/>
      <c r="C45" s="119"/>
      <c r="D45" s="120"/>
      <c r="E45" s="125"/>
      <c r="F45" s="118"/>
      <c r="G45" s="122"/>
      <c r="H45" s="120"/>
      <c r="I45" s="121"/>
      <c r="J45" s="120"/>
      <c r="K45" s="121"/>
    </row>
    <row r="46" spans="1:11" ht="24.6">
      <c r="A46" s="269" t="s">
        <v>346</v>
      </c>
      <c r="B46" s="215" t="s">
        <v>328</v>
      </c>
      <c r="C46" s="273" t="s">
        <v>10</v>
      </c>
      <c r="D46" s="273">
        <f>D40</f>
        <v>12</v>
      </c>
      <c r="E46" s="274"/>
      <c r="F46" s="118"/>
      <c r="G46" s="135">
        <f t="shared" ref="G46" si="15">D46*E46</f>
        <v>0</v>
      </c>
      <c r="H46" s="128"/>
      <c r="I46" s="129"/>
      <c r="J46" s="128">
        <f>D46</f>
        <v>12</v>
      </c>
      <c r="K46" s="129">
        <f>D46*E46</f>
        <v>0</v>
      </c>
    </row>
    <row r="47" spans="1:11">
      <c r="A47" s="269"/>
      <c r="B47" s="303"/>
      <c r="C47" s="119"/>
      <c r="D47" s="120"/>
      <c r="E47" s="125"/>
      <c r="F47" s="118"/>
      <c r="G47" s="122"/>
      <c r="H47" s="120"/>
      <c r="I47" s="121"/>
      <c r="J47" s="120"/>
      <c r="K47" s="121"/>
    </row>
    <row r="48" spans="1:11" ht="36.9">
      <c r="A48" s="269" t="s">
        <v>348</v>
      </c>
      <c r="B48" s="215" t="s">
        <v>351</v>
      </c>
      <c r="C48" s="273" t="s">
        <v>10</v>
      </c>
      <c r="D48" s="273">
        <f>D40</f>
        <v>12</v>
      </c>
      <c r="E48" s="274"/>
      <c r="F48" s="118"/>
      <c r="G48" s="135">
        <f t="shared" ref="G48" si="16">D48*E48</f>
        <v>0</v>
      </c>
      <c r="H48" s="128"/>
      <c r="I48" s="129"/>
      <c r="J48" s="128">
        <f>D48</f>
        <v>12</v>
      </c>
      <c r="K48" s="129">
        <f>D48*E48</f>
        <v>0</v>
      </c>
    </row>
    <row r="49" spans="1:11">
      <c r="A49" s="269"/>
      <c r="B49" s="118"/>
      <c r="C49" s="119"/>
      <c r="D49" s="120"/>
      <c r="E49" s="125"/>
      <c r="F49" s="118"/>
      <c r="G49" s="122"/>
      <c r="H49" s="120"/>
      <c r="I49" s="121"/>
      <c r="J49" s="120"/>
      <c r="K49" s="121"/>
    </row>
    <row r="50" spans="1:11">
      <c r="A50" s="269"/>
      <c r="B50" s="301" t="s">
        <v>352</v>
      </c>
      <c r="C50" s="119"/>
      <c r="D50" s="120"/>
      <c r="E50" s="125"/>
      <c r="F50" s="118"/>
      <c r="G50" s="122"/>
      <c r="H50" s="120"/>
      <c r="I50" s="121"/>
      <c r="J50" s="120"/>
      <c r="K50" s="121"/>
    </row>
    <row r="51" spans="1:11">
      <c r="A51" s="269"/>
      <c r="B51" s="118"/>
      <c r="C51" s="119"/>
      <c r="D51" s="120"/>
      <c r="E51" s="125"/>
      <c r="F51" s="118"/>
      <c r="G51" s="122"/>
      <c r="H51" s="120"/>
      <c r="I51" s="121"/>
      <c r="J51" s="120"/>
      <c r="K51" s="121"/>
    </row>
    <row r="52" spans="1:11">
      <c r="A52" s="269" t="s">
        <v>349</v>
      </c>
      <c r="B52" s="215" t="s">
        <v>354</v>
      </c>
      <c r="C52" s="273" t="s">
        <v>10</v>
      </c>
      <c r="D52" s="273">
        <v>1</v>
      </c>
      <c r="E52" s="274"/>
      <c r="F52" s="118"/>
      <c r="G52" s="135">
        <f t="shared" ref="G52" si="17">D52*E52</f>
        <v>0</v>
      </c>
      <c r="H52" s="128"/>
      <c r="I52" s="129"/>
      <c r="J52" s="128">
        <f>D52</f>
        <v>1</v>
      </c>
      <c r="K52" s="129">
        <f>D52*E52</f>
        <v>0</v>
      </c>
    </row>
    <row r="53" spans="1:11">
      <c r="A53" s="269"/>
      <c r="B53" s="215"/>
      <c r="C53" s="119"/>
      <c r="D53" s="120"/>
      <c r="E53" s="125"/>
      <c r="F53" s="118"/>
      <c r="G53" s="122"/>
      <c r="H53" s="120"/>
      <c r="I53" s="121"/>
      <c r="J53" s="120"/>
      <c r="K53" s="121"/>
    </row>
    <row r="54" spans="1:11" ht="36.9">
      <c r="A54" s="269" t="s">
        <v>350</v>
      </c>
      <c r="B54" s="302" t="s">
        <v>356</v>
      </c>
      <c r="C54" s="273" t="s">
        <v>10</v>
      </c>
      <c r="D54" s="273">
        <f>D52+5</f>
        <v>6</v>
      </c>
      <c r="E54" s="274"/>
      <c r="F54" s="118"/>
      <c r="G54" s="135">
        <f t="shared" ref="G54" si="18">D54*E54</f>
        <v>0</v>
      </c>
      <c r="H54" s="128"/>
      <c r="I54" s="129"/>
      <c r="J54" s="128">
        <f>D54</f>
        <v>6</v>
      </c>
      <c r="K54" s="129">
        <f>D54*E54</f>
        <v>0</v>
      </c>
    </row>
    <row r="55" spans="1:11">
      <c r="A55" s="269"/>
      <c r="B55" s="303"/>
      <c r="C55" s="119"/>
      <c r="D55" s="120"/>
      <c r="E55" s="125"/>
      <c r="F55" s="118"/>
      <c r="G55" s="122"/>
      <c r="H55" s="120"/>
      <c r="I55" s="121"/>
      <c r="J55" s="120"/>
      <c r="K55" s="121"/>
    </row>
    <row r="56" spans="1:11" ht="24.6">
      <c r="A56" s="269" t="s">
        <v>158</v>
      </c>
      <c r="B56" s="302" t="s">
        <v>358</v>
      </c>
      <c r="C56" s="273" t="s">
        <v>10</v>
      </c>
      <c r="D56" s="273">
        <f>D52+5</f>
        <v>6</v>
      </c>
      <c r="E56" s="274"/>
      <c r="F56" s="118"/>
      <c r="G56" s="135">
        <f t="shared" ref="G56" si="19">D56*E56</f>
        <v>0</v>
      </c>
      <c r="H56" s="128"/>
      <c r="I56" s="129"/>
      <c r="J56" s="128">
        <f>D56</f>
        <v>6</v>
      </c>
      <c r="K56" s="129">
        <f>D56*E56</f>
        <v>0</v>
      </c>
    </row>
    <row r="57" spans="1:11">
      <c r="A57" s="269"/>
      <c r="B57" s="303"/>
      <c r="C57" s="119"/>
      <c r="D57" s="120"/>
      <c r="E57" s="125"/>
      <c r="F57" s="118"/>
      <c r="G57" s="122"/>
      <c r="H57" s="120"/>
      <c r="I57" s="121"/>
      <c r="J57" s="120"/>
      <c r="K57" s="121"/>
    </row>
    <row r="58" spans="1:11" ht="24.6">
      <c r="A58" s="269" t="s">
        <v>353</v>
      </c>
      <c r="B58" s="215" t="s">
        <v>440</v>
      </c>
      <c r="C58" s="273" t="s">
        <v>7</v>
      </c>
      <c r="D58" s="273">
        <v>1</v>
      </c>
      <c r="E58" s="274"/>
      <c r="F58" s="118"/>
      <c r="G58" s="135">
        <f t="shared" ref="G58" si="20">D58*E58</f>
        <v>0</v>
      </c>
      <c r="H58" s="128"/>
      <c r="I58" s="129"/>
      <c r="J58" s="128">
        <f>D58</f>
        <v>1</v>
      </c>
      <c r="K58" s="129">
        <f>D58*E58</f>
        <v>0</v>
      </c>
    </row>
    <row r="59" spans="1:11">
      <c r="A59" s="269"/>
      <c r="B59" s="215"/>
      <c r="C59" s="273"/>
      <c r="D59" s="273"/>
      <c r="E59" s="274"/>
      <c r="F59" s="118"/>
      <c r="G59" s="135"/>
      <c r="H59" s="128"/>
      <c r="I59" s="129"/>
      <c r="J59" s="128"/>
      <c r="K59" s="129"/>
    </row>
    <row r="60" spans="1:11" ht="196.8">
      <c r="A60" s="269" t="s">
        <v>355</v>
      </c>
      <c r="B60" s="80" t="s">
        <v>359</v>
      </c>
      <c r="C60" s="273" t="s">
        <v>7</v>
      </c>
      <c r="D60" s="273">
        <v>1</v>
      </c>
      <c r="E60" s="274"/>
      <c r="F60" s="118"/>
      <c r="G60" s="135">
        <f t="shared" ref="G60" si="21">D60*E60</f>
        <v>0</v>
      </c>
      <c r="H60" s="128"/>
      <c r="I60" s="129"/>
      <c r="J60" s="128">
        <f>D60</f>
        <v>1</v>
      </c>
      <c r="K60" s="129">
        <f>D60*E60</f>
        <v>0</v>
      </c>
    </row>
    <row r="61" spans="1:11">
      <c r="A61" s="269"/>
      <c r="B61" s="303"/>
      <c r="C61" s="119"/>
      <c r="D61" s="120"/>
      <c r="E61" s="125"/>
      <c r="F61" s="118"/>
      <c r="G61" s="122"/>
      <c r="H61" s="120"/>
      <c r="I61" s="121"/>
      <c r="J61" s="120"/>
      <c r="K61" s="121"/>
    </row>
    <row r="62" spans="1:11">
      <c r="A62" s="269"/>
      <c r="B62" s="301" t="s">
        <v>360</v>
      </c>
      <c r="C62" s="119"/>
      <c r="D62" s="120"/>
      <c r="E62" s="125"/>
      <c r="F62" s="118"/>
      <c r="G62" s="122"/>
      <c r="H62" s="120"/>
      <c r="I62" s="121"/>
      <c r="J62" s="120"/>
      <c r="K62" s="121"/>
    </row>
    <row r="63" spans="1:11">
      <c r="A63" s="269"/>
      <c r="B63" s="118"/>
      <c r="C63" s="119"/>
      <c r="D63" s="120"/>
      <c r="E63" s="125"/>
      <c r="F63" s="118"/>
      <c r="G63" s="122"/>
      <c r="H63" s="120"/>
      <c r="I63" s="121"/>
      <c r="J63" s="120"/>
      <c r="K63" s="121"/>
    </row>
    <row r="64" spans="1:11" ht="98.4">
      <c r="A64" s="269" t="s">
        <v>357</v>
      </c>
      <c r="B64" s="130" t="s">
        <v>362</v>
      </c>
      <c r="C64" s="119"/>
      <c r="D64" s="120"/>
      <c r="E64" s="125"/>
      <c r="F64" s="118"/>
      <c r="G64" s="122"/>
      <c r="H64" s="120"/>
      <c r="I64" s="121"/>
      <c r="J64" s="120"/>
      <c r="K64" s="121"/>
    </row>
    <row r="65" spans="1:11">
      <c r="A65" s="269"/>
      <c r="B65" s="233" t="s">
        <v>363</v>
      </c>
      <c r="C65" s="273" t="s">
        <v>8</v>
      </c>
      <c r="D65" s="273">
        <v>50</v>
      </c>
      <c r="E65" s="274"/>
      <c r="F65" s="118"/>
      <c r="G65" s="135">
        <f t="shared" ref="G65:G66" si="22">D65*E65</f>
        <v>0</v>
      </c>
      <c r="H65" s="128"/>
      <c r="I65" s="129"/>
      <c r="J65" s="128">
        <f>D65</f>
        <v>50</v>
      </c>
      <c r="K65" s="129">
        <f>D65*E65</f>
        <v>0</v>
      </c>
    </row>
    <row r="66" spans="1:11">
      <c r="A66" s="269"/>
      <c r="B66" s="233" t="s">
        <v>364</v>
      </c>
      <c r="C66" s="273" t="s">
        <v>8</v>
      </c>
      <c r="D66" s="273">
        <v>40</v>
      </c>
      <c r="E66" s="274"/>
      <c r="F66" s="118"/>
      <c r="G66" s="135">
        <f t="shared" si="22"/>
        <v>0</v>
      </c>
      <c r="H66" s="128"/>
      <c r="I66" s="129"/>
      <c r="J66" s="128">
        <f t="shared" ref="J66" si="23">D66</f>
        <v>40</v>
      </c>
      <c r="K66" s="129">
        <f t="shared" ref="K66" si="24">D66*E66</f>
        <v>0</v>
      </c>
    </row>
    <row r="67" spans="1:11">
      <c r="A67" s="269"/>
      <c r="B67" s="233" t="s">
        <v>484</v>
      </c>
      <c r="C67" s="273" t="s">
        <v>8</v>
      </c>
      <c r="D67" s="273">
        <v>80</v>
      </c>
      <c r="E67" s="274"/>
      <c r="F67" s="118"/>
      <c r="G67" s="135">
        <f t="shared" ref="G67" si="25">D67*E67</f>
        <v>0</v>
      </c>
      <c r="H67" s="128"/>
      <c r="I67" s="129"/>
      <c r="J67" s="128">
        <f t="shared" ref="J67" si="26">D67</f>
        <v>80</v>
      </c>
      <c r="K67" s="129">
        <f t="shared" ref="K67" si="27">D67*E67</f>
        <v>0</v>
      </c>
    </row>
    <row r="68" spans="1:11">
      <c r="A68" s="269"/>
      <c r="B68" s="118"/>
      <c r="C68" s="119"/>
      <c r="D68" s="120"/>
      <c r="E68" s="125"/>
      <c r="F68" s="118"/>
      <c r="G68" s="122"/>
      <c r="H68" s="120"/>
      <c r="I68" s="121"/>
      <c r="J68" s="120"/>
      <c r="K68" s="121"/>
    </row>
    <row r="69" spans="1:11" ht="98.4">
      <c r="A69" s="269" t="s">
        <v>485</v>
      </c>
      <c r="B69" s="130" t="s">
        <v>367</v>
      </c>
      <c r="C69" s="119"/>
      <c r="D69" s="120"/>
      <c r="E69" s="125"/>
      <c r="F69" s="118"/>
      <c r="G69" s="122"/>
      <c r="H69" s="120"/>
      <c r="I69" s="121"/>
      <c r="J69" s="120"/>
      <c r="K69" s="121"/>
    </row>
    <row r="70" spans="1:11">
      <c r="A70" s="269"/>
      <c r="B70" s="233" t="s">
        <v>368</v>
      </c>
      <c r="C70" s="273" t="s">
        <v>8</v>
      </c>
      <c r="D70" s="273">
        <v>50</v>
      </c>
      <c r="E70" s="274"/>
      <c r="F70" s="118"/>
      <c r="G70" s="135">
        <f t="shared" ref="G70:G79" si="28">D70*E70</f>
        <v>0</v>
      </c>
      <c r="H70" s="128"/>
      <c r="I70" s="129"/>
      <c r="J70" s="128">
        <f>D70</f>
        <v>50</v>
      </c>
      <c r="K70" s="129">
        <f>D70*E70</f>
        <v>0</v>
      </c>
    </row>
    <row r="71" spans="1:11">
      <c r="A71" s="269"/>
      <c r="B71" s="233" t="s">
        <v>369</v>
      </c>
      <c r="C71" s="273" t="s">
        <v>8</v>
      </c>
      <c r="D71" s="273">
        <v>40</v>
      </c>
      <c r="E71" s="274"/>
      <c r="F71" s="118"/>
      <c r="G71" s="135">
        <f t="shared" si="28"/>
        <v>0</v>
      </c>
      <c r="H71" s="128"/>
      <c r="I71" s="129"/>
      <c r="J71" s="128">
        <f>D71</f>
        <v>40</v>
      </c>
      <c r="K71" s="129">
        <f>D71*E71</f>
        <v>0</v>
      </c>
    </row>
    <row r="72" spans="1:11">
      <c r="A72" s="269"/>
      <c r="B72" s="233" t="s">
        <v>365</v>
      </c>
      <c r="C72" s="273" t="s">
        <v>8</v>
      </c>
      <c r="D72" s="273">
        <v>25</v>
      </c>
      <c r="E72" s="274"/>
      <c r="F72" s="118"/>
      <c r="G72" s="135">
        <f t="shared" ref="G72:G73" si="29">D72*E72</f>
        <v>0</v>
      </c>
      <c r="H72" s="128"/>
      <c r="I72" s="129"/>
      <c r="J72" s="128">
        <f t="shared" ref="J72:J73" si="30">D72</f>
        <v>25</v>
      </c>
      <c r="K72" s="129">
        <f t="shared" ref="K72:K73" si="31">D72*E72</f>
        <v>0</v>
      </c>
    </row>
    <row r="73" spans="1:11">
      <c r="A73" s="269"/>
      <c r="B73" s="233" t="s">
        <v>366</v>
      </c>
      <c r="C73" s="273" t="s">
        <v>8</v>
      </c>
      <c r="D73" s="273">
        <v>15</v>
      </c>
      <c r="E73" s="274"/>
      <c r="F73" s="118"/>
      <c r="G73" s="135">
        <f t="shared" si="29"/>
        <v>0</v>
      </c>
      <c r="H73" s="128"/>
      <c r="I73" s="129"/>
      <c r="J73" s="128">
        <f t="shared" si="30"/>
        <v>15</v>
      </c>
      <c r="K73" s="129">
        <f t="shared" si="31"/>
        <v>0</v>
      </c>
    </row>
    <row r="74" spans="1:11">
      <c r="A74" s="269"/>
      <c r="B74" s="233"/>
      <c r="C74" s="273"/>
      <c r="D74" s="273"/>
      <c r="E74" s="274"/>
      <c r="F74" s="118"/>
      <c r="G74" s="135"/>
      <c r="H74" s="128"/>
      <c r="I74" s="129"/>
      <c r="J74" s="128"/>
      <c r="K74" s="129"/>
    </row>
    <row r="75" spans="1:11">
      <c r="A75" s="210">
        <v>25</v>
      </c>
      <c r="B75" s="156" t="s">
        <v>370</v>
      </c>
      <c r="C75" s="273" t="s">
        <v>10</v>
      </c>
      <c r="D75" s="273">
        <v>1</v>
      </c>
      <c r="E75" s="274"/>
      <c r="F75" s="118"/>
      <c r="G75" s="135">
        <f t="shared" si="28"/>
        <v>0</v>
      </c>
      <c r="H75" s="128"/>
      <c r="I75" s="129"/>
      <c r="J75" s="128">
        <f>D75</f>
        <v>1</v>
      </c>
      <c r="K75" s="129">
        <f>D75*E75</f>
        <v>0</v>
      </c>
    </row>
    <row r="76" spans="1:11">
      <c r="A76" s="204"/>
      <c r="B76" s="118"/>
      <c r="C76" s="119"/>
      <c r="D76" s="120"/>
      <c r="E76" s="125"/>
      <c r="F76" s="118"/>
      <c r="G76" s="122"/>
      <c r="H76" s="120"/>
      <c r="I76" s="121"/>
      <c r="J76" s="120"/>
      <c r="K76" s="121"/>
    </row>
    <row r="77" spans="1:11">
      <c r="A77" s="204" t="s">
        <v>361</v>
      </c>
      <c r="B77" s="284" t="s">
        <v>486</v>
      </c>
      <c r="C77" s="273" t="s">
        <v>10</v>
      </c>
      <c r="D77" s="273">
        <v>3</v>
      </c>
      <c r="E77" s="274"/>
      <c r="F77" s="118"/>
      <c r="G77" s="135">
        <f t="shared" ref="G77" si="32">D77*E77</f>
        <v>0</v>
      </c>
      <c r="H77" s="128"/>
      <c r="I77" s="129"/>
      <c r="J77" s="128">
        <f>D77</f>
        <v>3</v>
      </c>
      <c r="K77" s="129">
        <f>D77*E77</f>
        <v>0</v>
      </c>
    </row>
    <row r="78" spans="1:11">
      <c r="A78" s="204"/>
      <c r="B78" s="118"/>
      <c r="C78" s="119"/>
      <c r="D78" s="120"/>
      <c r="E78" s="125"/>
      <c r="F78" s="118"/>
      <c r="G78" s="122"/>
      <c r="H78" s="120"/>
      <c r="I78" s="121"/>
      <c r="J78" s="120"/>
      <c r="K78" s="121"/>
    </row>
    <row r="79" spans="1:11" s="4" customFormat="1">
      <c r="A79" s="241">
        <v>27</v>
      </c>
      <c r="B79" s="284" t="s">
        <v>371</v>
      </c>
      <c r="C79" s="122" t="s">
        <v>7</v>
      </c>
      <c r="D79" s="285">
        <v>1</v>
      </c>
      <c r="E79" s="243"/>
      <c r="F79" s="286"/>
      <c r="G79" s="135">
        <f t="shared" si="28"/>
        <v>0</v>
      </c>
      <c r="H79" s="240"/>
      <c r="I79" s="240"/>
      <c r="J79" s="285">
        <v>1</v>
      </c>
      <c r="K79" s="129">
        <f>D79*E79</f>
        <v>0</v>
      </c>
    </row>
    <row r="80" spans="1:11" s="4" customFormat="1">
      <c r="A80" s="241"/>
      <c r="B80" s="284"/>
      <c r="C80" s="122"/>
      <c r="D80" s="285"/>
      <c r="E80" s="243"/>
      <c r="F80" s="286"/>
      <c r="G80" s="135"/>
      <c r="H80" s="240"/>
      <c r="I80" s="240"/>
      <c r="J80" s="285"/>
      <c r="K80" s="288"/>
    </row>
    <row r="81" spans="1:11" s="4" customFormat="1">
      <c r="A81" s="241">
        <v>28</v>
      </c>
      <c r="B81" s="284" t="s">
        <v>372</v>
      </c>
      <c r="C81" s="122" t="s">
        <v>7</v>
      </c>
      <c r="D81" s="285">
        <v>1</v>
      </c>
      <c r="E81" s="243"/>
      <c r="F81" s="286"/>
      <c r="G81" s="135">
        <f t="shared" ref="G81" si="33">D81*E81</f>
        <v>0</v>
      </c>
      <c r="H81" s="240"/>
      <c r="I81" s="240"/>
      <c r="J81" s="285">
        <v>1</v>
      </c>
      <c r="K81" s="129">
        <f>D81*E81</f>
        <v>0</v>
      </c>
    </row>
    <row r="82" spans="1:11" s="4" customFormat="1">
      <c r="A82" s="241"/>
      <c r="B82" s="284"/>
      <c r="C82" s="122"/>
      <c r="D82" s="285"/>
      <c r="E82" s="243"/>
      <c r="F82" s="286"/>
      <c r="G82" s="135"/>
      <c r="H82" s="240"/>
      <c r="I82" s="240"/>
      <c r="J82" s="285"/>
      <c r="K82" s="288"/>
    </row>
    <row r="83" spans="1:11" s="4" customFormat="1">
      <c r="A83" s="241">
        <v>29</v>
      </c>
      <c r="B83" s="284" t="s">
        <v>373</v>
      </c>
      <c r="C83" s="122" t="s">
        <v>7</v>
      </c>
      <c r="D83" s="285">
        <v>1</v>
      </c>
      <c r="E83" s="243"/>
      <c r="F83" s="286"/>
      <c r="G83" s="135">
        <f t="shared" ref="G83:G87" si="34">D83*E83</f>
        <v>0</v>
      </c>
      <c r="H83" s="240"/>
      <c r="I83" s="240"/>
      <c r="J83" s="285">
        <v>1</v>
      </c>
      <c r="K83" s="129">
        <f>D83*E83</f>
        <v>0</v>
      </c>
    </row>
    <row r="84" spans="1:11" s="4" customFormat="1">
      <c r="A84" s="205"/>
      <c r="B84" s="240"/>
      <c r="C84" s="240"/>
      <c r="D84" s="273"/>
      <c r="E84" s="289"/>
      <c r="F84" s="240"/>
      <c r="G84" s="240"/>
      <c r="H84" s="240"/>
      <c r="I84" s="240"/>
      <c r="J84" s="273"/>
      <c r="K84" s="240"/>
    </row>
    <row r="85" spans="1:11" s="4" customFormat="1">
      <c r="A85" s="241">
        <v>30</v>
      </c>
      <c r="B85" s="284" t="s">
        <v>374</v>
      </c>
      <c r="C85" s="122" t="s">
        <v>7</v>
      </c>
      <c r="D85" s="285">
        <v>1</v>
      </c>
      <c r="E85" s="243"/>
      <c r="F85" s="286"/>
      <c r="G85" s="135">
        <f t="shared" ref="G85" si="35">D85*E85</f>
        <v>0</v>
      </c>
      <c r="H85" s="240"/>
      <c r="I85" s="240"/>
      <c r="J85" s="285">
        <v>1</v>
      </c>
      <c r="K85" s="129">
        <f>D85*E85</f>
        <v>0</v>
      </c>
    </row>
    <row r="86" spans="1:11" s="4" customFormat="1">
      <c r="A86" s="205"/>
      <c r="B86" s="240"/>
      <c r="C86" s="240"/>
      <c r="D86" s="273"/>
      <c r="E86" s="289"/>
      <c r="F86" s="240"/>
      <c r="G86" s="240"/>
      <c r="H86" s="240"/>
      <c r="I86" s="240"/>
      <c r="J86" s="273"/>
      <c r="K86" s="240"/>
    </row>
    <row r="87" spans="1:11" s="4" customFormat="1">
      <c r="A87" s="241">
        <v>31</v>
      </c>
      <c r="B87" s="284" t="s">
        <v>157</v>
      </c>
      <c r="C87" s="122" t="s">
        <v>7</v>
      </c>
      <c r="D87" s="285">
        <v>1</v>
      </c>
      <c r="E87" s="243"/>
      <c r="F87" s="286"/>
      <c r="G87" s="135">
        <f t="shared" si="34"/>
        <v>0</v>
      </c>
      <c r="H87" s="240"/>
      <c r="I87" s="240"/>
      <c r="J87" s="285">
        <v>1</v>
      </c>
      <c r="K87" s="129">
        <f>D87*E87</f>
        <v>0</v>
      </c>
    </row>
    <row r="88" spans="1:11">
      <c r="A88" s="269"/>
      <c r="B88" s="118"/>
      <c r="C88" s="119"/>
      <c r="D88" s="120"/>
      <c r="E88" s="125"/>
      <c r="F88" s="118"/>
      <c r="G88" s="122"/>
      <c r="H88" s="120"/>
      <c r="I88" s="121"/>
      <c r="J88" s="120"/>
      <c r="K88" s="121"/>
    </row>
    <row r="89" spans="1:11" ht="123">
      <c r="A89" s="269" t="s">
        <v>488</v>
      </c>
      <c r="B89" s="304" t="s">
        <v>487</v>
      </c>
      <c r="C89" s="273" t="s">
        <v>7</v>
      </c>
      <c r="D89" s="273">
        <v>2</v>
      </c>
      <c r="E89" s="274"/>
      <c r="F89" s="118"/>
      <c r="G89" s="135">
        <f t="shared" ref="G89" si="36">D89*E89</f>
        <v>0</v>
      </c>
      <c r="H89" s="128"/>
      <c r="I89" s="129"/>
      <c r="J89" s="128">
        <f>D89</f>
        <v>2</v>
      </c>
      <c r="K89" s="129">
        <f>D89*E89</f>
        <v>0</v>
      </c>
    </row>
    <row r="90" spans="1:11">
      <c r="A90" s="269"/>
      <c r="B90" s="304"/>
      <c r="C90" s="273"/>
      <c r="D90" s="273"/>
      <c r="E90" s="274"/>
      <c r="F90" s="118"/>
      <c r="G90" s="135"/>
      <c r="H90" s="128"/>
      <c r="I90" s="129"/>
      <c r="J90" s="128"/>
      <c r="K90" s="129"/>
    </row>
    <row r="91" spans="1:11">
      <c r="A91" s="268" t="s">
        <v>375</v>
      </c>
      <c r="B91" s="87" t="s">
        <v>376</v>
      </c>
      <c r="C91" s="114"/>
      <c r="D91" s="115"/>
      <c r="E91" s="116"/>
      <c r="F91" s="89"/>
      <c r="G91" s="90"/>
      <c r="H91" s="311" t="s">
        <v>6</v>
      </c>
      <c r="I91" s="311"/>
      <c r="J91" s="311" t="s">
        <v>11</v>
      </c>
      <c r="K91" s="311"/>
    </row>
    <row r="92" spans="1:11">
      <c r="A92" s="269"/>
      <c r="B92" s="118"/>
      <c r="C92" s="119"/>
      <c r="D92" s="120"/>
      <c r="E92" s="125"/>
      <c r="F92" s="118"/>
      <c r="G92" s="122"/>
      <c r="H92" s="120"/>
      <c r="I92" s="121"/>
      <c r="J92" s="120"/>
      <c r="K92" s="121"/>
    </row>
    <row r="93" spans="1:11">
      <c r="A93" s="269"/>
      <c r="B93" s="118"/>
      <c r="C93" s="119"/>
      <c r="D93" s="120"/>
      <c r="E93" s="125"/>
      <c r="F93" s="118"/>
      <c r="G93" s="122"/>
      <c r="H93" s="120"/>
      <c r="I93" s="121"/>
      <c r="J93" s="120"/>
      <c r="K93" s="121"/>
    </row>
    <row r="94" spans="1:11">
      <c r="A94" s="123"/>
      <c r="B94" s="124" t="s">
        <v>94</v>
      </c>
      <c r="C94" s="119"/>
      <c r="D94" s="122"/>
      <c r="E94" s="125"/>
      <c r="F94" s="126"/>
      <c r="G94" s="127"/>
      <c r="H94" s="128"/>
      <c r="I94" s="129"/>
      <c r="J94" s="128"/>
      <c r="K94" s="129"/>
    </row>
    <row r="95" spans="1:11">
      <c r="A95" s="123"/>
      <c r="B95" s="124"/>
      <c r="C95" s="119"/>
      <c r="D95" s="122"/>
      <c r="E95" s="125"/>
      <c r="F95" s="126"/>
      <c r="G95" s="127"/>
      <c r="H95" s="128"/>
      <c r="I95" s="129"/>
      <c r="J95" s="128"/>
      <c r="K95" s="129"/>
    </row>
    <row r="96" spans="1:11" ht="24.6">
      <c r="A96" s="123">
        <v>33</v>
      </c>
      <c r="B96" s="156" t="s">
        <v>377</v>
      </c>
      <c r="C96" s="119"/>
      <c r="D96" s="122"/>
      <c r="E96" s="125"/>
      <c r="F96" s="126"/>
      <c r="G96" s="127"/>
      <c r="H96" s="128"/>
      <c r="I96" s="129"/>
      <c r="J96" s="128"/>
      <c r="K96" s="129"/>
    </row>
    <row r="97" spans="1:11">
      <c r="A97" s="123"/>
      <c r="B97" s="156" t="s">
        <v>378</v>
      </c>
      <c r="C97" s="273" t="s">
        <v>8</v>
      </c>
      <c r="D97" s="273">
        <v>50</v>
      </c>
      <c r="E97" s="274"/>
      <c r="F97" s="118"/>
      <c r="G97" s="135">
        <f t="shared" ref="G97:G98" si="37">D97*E97</f>
        <v>0</v>
      </c>
      <c r="H97" s="128"/>
      <c r="I97" s="129"/>
      <c r="J97" s="128">
        <f>D97</f>
        <v>50</v>
      </c>
      <c r="K97" s="129">
        <f>D97*E97</f>
        <v>0</v>
      </c>
    </row>
    <row r="98" spans="1:11">
      <c r="A98" s="123"/>
      <c r="B98" s="156" t="s">
        <v>379</v>
      </c>
      <c r="C98" s="273" t="s">
        <v>8</v>
      </c>
      <c r="D98" s="273">
        <v>20</v>
      </c>
      <c r="E98" s="274"/>
      <c r="F98" s="118"/>
      <c r="G98" s="135">
        <f t="shared" si="37"/>
        <v>0</v>
      </c>
      <c r="H98" s="128"/>
      <c r="I98" s="129"/>
      <c r="J98" s="128">
        <f>D98</f>
        <v>20</v>
      </c>
      <c r="K98" s="129">
        <f>D98*E98</f>
        <v>0</v>
      </c>
    </row>
    <row r="99" spans="1:11">
      <c r="A99" s="123"/>
      <c r="B99" s="124"/>
      <c r="C99" s="119"/>
      <c r="D99" s="122"/>
      <c r="E99" s="125"/>
      <c r="F99" s="126"/>
      <c r="G99" s="127"/>
      <c r="H99" s="128"/>
      <c r="I99" s="129"/>
      <c r="J99" s="128"/>
      <c r="K99" s="129"/>
    </row>
    <row r="100" spans="1:11">
      <c r="A100" s="123">
        <v>34</v>
      </c>
      <c r="B100" s="156" t="s">
        <v>380</v>
      </c>
      <c r="C100" s="273" t="s">
        <v>10</v>
      </c>
      <c r="D100" s="273">
        <v>10</v>
      </c>
      <c r="E100" s="274"/>
      <c r="F100" s="118"/>
      <c r="G100" s="135">
        <f t="shared" ref="G100" si="38">D100*E100</f>
        <v>0</v>
      </c>
      <c r="H100" s="128"/>
      <c r="I100" s="129"/>
      <c r="J100" s="128">
        <f>D100</f>
        <v>10</v>
      </c>
      <c r="K100" s="129">
        <f>D100*E100</f>
        <v>0</v>
      </c>
    </row>
    <row r="101" spans="1:11">
      <c r="A101" s="123"/>
      <c r="B101" s="156"/>
      <c r="C101" s="118"/>
      <c r="D101" s="118"/>
      <c r="E101" s="122"/>
      <c r="F101" s="118"/>
      <c r="G101" s="118"/>
      <c r="H101" s="118"/>
      <c r="I101" s="118"/>
      <c r="J101" s="122"/>
      <c r="K101" s="118"/>
    </row>
    <row r="102" spans="1:11">
      <c r="A102" s="291"/>
      <c r="B102" s="292" t="s">
        <v>9</v>
      </c>
      <c r="C102" s="293"/>
      <c r="D102" s="294"/>
      <c r="E102" s="305"/>
      <c r="F102" s="296"/>
      <c r="G102" s="297">
        <f>SUM(G5:G101)</f>
        <v>0</v>
      </c>
      <c r="H102" s="294"/>
      <c r="I102" s="298">
        <f>SUM(I6:I101)</f>
        <v>0</v>
      </c>
      <c r="J102" s="299"/>
      <c r="K102" s="298">
        <f>SUM(K8:K101)</f>
        <v>0</v>
      </c>
    </row>
    <row r="103" spans="1:11">
      <c r="A103" s="204"/>
      <c r="B103" s="256"/>
      <c r="C103" s="257"/>
      <c r="D103" s="258"/>
      <c r="E103" s="306"/>
      <c r="F103" s="260"/>
      <c r="G103" s="261"/>
      <c r="H103" s="258"/>
      <c r="I103" s="186"/>
      <c r="J103" s="187"/>
      <c r="K103" s="186"/>
    </row>
    <row r="104" spans="1:11">
      <c r="A104" s="204" t="s">
        <v>489</v>
      </c>
      <c r="B104" s="264" t="s">
        <v>381</v>
      </c>
      <c r="C104" s="257"/>
      <c r="D104" s="258"/>
      <c r="E104" s="306"/>
      <c r="F104" s="260"/>
      <c r="G104" s="261"/>
      <c r="H104" s="258"/>
      <c r="I104" s="186"/>
      <c r="J104" s="187"/>
      <c r="K104" s="186"/>
    </row>
    <row r="105" spans="1:11">
      <c r="A105" s="204"/>
      <c r="B105" s="215" t="s">
        <v>308</v>
      </c>
      <c r="C105" s="257"/>
      <c r="D105" s="258"/>
      <c r="E105" s="306"/>
      <c r="F105" s="260"/>
      <c r="G105" s="261"/>
      <c r="H105" s="258"/>
      <c r="I105" s="186"/>
      <c r="J105" s="187"/>
      <c r="K105" s="186"/>
    </row>
    <row r="106" spans="1:11">
      <c r="A106" s="204"/>
      <c r="B106" s="307" t="s">
        <v>382</v>
      </c>
      <c r="C106" s="257"/>
      <c r="D106" s="258"/>
      <c r="E106" s="306"/>
      <c r="F106" s="260"/>
      <c r="G106" s="261"/>
      <c r="H106" s="258"/>
      <c r="I106" s="186"/>
      <c r="J106" s="187"/>
      <c r="K106" s="186"/>
    </row>
    <row r="107" spans="1:11" ht="25.2">
      <c r="A107" s="204"/>
      <c r="B107" s="233" t="s">
        <v>311</v>
      </c>
      <c r="C107" s="257"/>
      <c r="D107" s="258"/>
      <c r="E107" s="306"/>
      <c r="F107" s="260"/>
      <c r="G107" s="261"/>
      <c r="H107" s="258"/>
      <c r="I107" s="186"/>
      <c r="J107" s="187"/>
      <c r="K107" s="186"/>
    </row>
    <row r="108" spans="1:11">
      <c r="A108" s="204"/>
      <c r="B108" s="308" t="s">
        <v>383</v>
      </c>
      <c r="C108" s="257"/>
      <c r="D108" s="258"/>
      <c r="E108" s="306"/>
      <c r="F108" s="260"/>
      <c r="G108" s="261"/>
      <c r="H108" s="258"/>
      <c r="I108" s="186"/>
      <c r="J108" s="187"/>
      <c r="K108" s="186"/>
    </row>
    <row r="109" spans="1:11">
      <c r="A109" s="204"/>
      <c r="B109" s="308" t="s">
        <v>384</v>
      </c>
      <c r="C109" s="257"/>
      <c r="D109" s="258"/>
      <c r="E109" s="306"/>
      <c r="F109" s="260"/>
      <c r="G109" s="261"/>
      <c r="H109" s="258"/>
      <c r="I109" s="186"/>
      <c r="J109" s="187"/>
      <c r="K109" s="186"/>
    </row>
    <row r="110" spans="1:11">
      <c r="A110" s="204"/>
      <c r="B110" s="307" t="s">
        <v>385</v>
      </c>
      <c r="C110" s="257"/>
      <c r="D110" s="258"/>
      <c r="E110" s="306"/>
      <c r="F110" s="260"/>
      <c r="G110" s="261"/>
      <c r="H110" s="258"/>
      <c r="I110" s="186"/>
      <c r="J110" s="187"/>
      <c r="K110" s="186"/>
    </row>
    <row r="111" spans="1:11">
      <c r="A111" s="204"/>
      <c r="B111" s="307" t="s">
        <v>386</v>
      </c>
      <c r="C111" s="257"/>
      <c r="D111" s="258"/>
      <c r="E111" s="306"/>
      <c r="F111" s="260"/>
      <c r="G111" s="261"/>
      <c r="H111" s="258"/>
      <c r="I111" s="186"/>
      <c r="J111" s="187"/>
      <c r="K111" s="186"/>
    </row>
    <row r="112" spans="1:11" ht="24.6">
      <c r="A112" s="204"/>
      <c r="B112" s="307" t="s">
        <v>387</v>
      </c>
      <c r="C112" s="257"/>
      <c r="D112" s="258"/>
      <c r="E112" s="306"/>
      <c r="F112" s="260"/>
      <c r="G112" s="261"/>
      <c r="H112" s="258"/>
      <c r="I112" s="186"/>
      <c r="J112" s="187"/>
      <c r="K112" s="186"/>
    </row>
    <row r="113" spans="1:11">
      <c r="A113" s="204"/>
      <c r="B113" s="307" t="s">
        <v>388</v>
      </c>
      <c r="C113" s="257"/>
      <c r="D113" s="258"/>
      <c r="E113" s="306"/>
      <c r="F113" s="260"/>
      <c r="G113" s="261"/>
      <c r="H113" s="258"/>
      <c r="I113" s="186"/>
      <c r="J113" s="187"/>
      <c r="K113" s="186"/>
    </row>
    <row r="114" spans="1:11" ht="36.9">
      <c r="A114" s="204"/>
      <c r="B114" s="307" t="s">
        <v>389</v>
      </c>
      <c r="C114" s="257"/>
      <c r="D114" s="258"/>
      <c r="E114" s="306"/>
      <c r="F114" s="260"/>
      <c r="G114" s="261"/>
      <c r="H114" s="258"/>
      <c r="I114" s="186"/>
      <c r="J114" s="187"/>
      <c r="K114" s="186"/>
    </row>
    <row r="115" spans="1:11">
      <c r="A115" s="204"/>
      <c r="B115" s="233"/>
      <c r="C115" s="257"/>
      <c r="D115" s="258"/>
      <c r="E115" s="306"/>
      <c r="F115" s="260"/>
      <c r="G115" s="261"/>
      <c r="H115" s="258"/>
      <c r="I115" s="186"/>
      <c r="J115" s="187"/>
      <c r="K115" s="186"/>
    </row>
    <row r="116" spans="1:11">
      <c r="A116" s="204"/>
      <c r="B116" s="233"/>
      <c r="C116" s="139" t="s">
        <v>170</v>
      </c>
      <c r="D116" s="139">
        <v>3</v>
      </c>
      <c r="E116" s="220"/>
      <c r="F116" s="148"/>
      <c r="G116" s="265"/>
      <c r="H116" s="128"/>
      <c r="I116" s="265">
        <f>AVERAGE(I102*D116/100)</f>
        <v>0</v>
      </c>
      <c r="J116" s="187"/>
      <c r="K116" s="265">
        <f>AVERAGE(K102*D116/100)</f>
        <v>0</v>
      </c>
    </row>
    <row r="117" spans="1:11">
      <c r="A117" s="204"/>
      <c r="B117" s="233"/>
      <c r="C117" s="257"/>
      <c r="D117" s="258"/>
      <c r="E117" s="306"/>
      <c r="F117" s="260"/>
      <c r="G117" s="261"/>
      <c r="H117" s="258"/>
      <c r="I117" s="186"/>
      <c r="J117" s="187"/>
      <c r="K117" s="186"/>
    </row>
    <row r="118" spans="1:11">
      <c r="A118" s="291"/>
      <c r="B118" s="292" t="s">
        <v>9</v>
      </c>
      <c r="C118" s="293"/>
      <c r="D118" s="294"/>
      <c r="E118" s="305"/>
      <c r="F118" s="296"/>
      <c r="G118" s="297"/>
      <c r="H118" s="294"/>
      <c r="I118" s="300">
        <f>SUM(I102:I117)</f>
        <v>0</v>
      </c>
      <c r="J118" s="299"/>
      <c r="K118" s="300">
        <f>SUM(K102:K117)</f>
        <v>0</v>
      </c>
    </row>
  </sheetData>
  <sheetProtection algorithmName="SHA-512" hashValue="WNzDdrSjgERwXH6DajNC+h7kRlyqqWXzOL6rIzgN4f09t6BndxRRbw6/oe+UA2Q4AqfNVKpn0neHEamk5vAkcA==" saltValue="HvVrLEjaZiVL+waPQhU4TA==" spinCount="100000" sheet="1" objects="1" scenarios="1"/>
  <protectedRanges>
    <protectedRange sqref="E1:E1048576" name="Obseg1"/>
  </protectedRanges>
  <mergeCells count="6">
    <mergeCell ref="H91:I91"/>
    <mergeCell ref="J91:K91"/>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8" fitToHeight="0" orientation="landscape" r:id="rId1"/>
  <headerFooter>
    <oddHeader>&amp;LPZI Popisi del&amp;CGE PROJEKT d.o.o.</oddHeader>
    <oddFooter>&amp;L&amp;A&amp;CVOJAŠNICA EDVARDA PEPERKA - INŽENIRING
(Energetska sanacija in prenova notranjih prostorov) &amp;R&amp;P/&amp;N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 SI</vt:lpstr>
      <vt:lpstr>Ogrevalni sistem</vt:lpstr>
      <vt:lpstr>Prezračevanje</vt:lpstr>
      <vt:lpstr>Pohlajevanje</vt:lpstr>
      <vt:lpstr>Vodovod in kanalizacija</vt:lpstr>
      <vt:lpstr>'Ogrevalni sistem'!Področje_tiskanja</vt:lpstr>
      <vt:lpstr>Pohlajevanje!Področje_tiskanja</vt:lpstr>
      <vt:lpstr>Prezračevanje!Področje_tiskanja</vt:lpstr>
      <vt:lpstr>'Rekapitulacija SI'!Področje_tiskanja</vt:lpstr>
      <vt:lpstr>'Vodovod in kanalizacija'!Področje_tiskanja</vt:lpstr>
      <vt:lpstr>'Ogrevalni sistem'!Tiskanje_naslovov</vt:lpstr>
      <vt:lpstr>Pohlajevanje!Tiskanje_naslovov</vt:lpstr>
      <vt:lpstr>Prezračevanje!Tiskanje_naslovov</vt:lpstr>
      <vt:lpstr>'Vodovod in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2022-01-16T11:32:36Z</cp:lastPrinted>
  <dcterms:created xsi:type="dcterms:W3CDTF">2018-04-12T12:56:14Z</dcterms:created>
  <dcterms:modified xsi:type="dcterms:W3CDTF">2022-02-06T09:00:16Z</dcterms:modified>
</cp:coreProperties>
</file>